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35" windowWidth="19035" windowHeight="8520" tabRatio="921" activeTab="7"/>
  </bookViews>
  <sheets>
    <sheet name="T.I" sheetId="26" r:id="rId1"/>
    <sheet name="T.II" sheetId="2" r:id="rId2"/>
    <sheet name="T.III" sheetId="6" r:id="rId3"/>
    <sheet name="T.IV" sheetId="28" r:id="rId4"/>
    <sheet name="T.V" sheetId="27" r:id="rId5"/>
    <sheet name="T.VI" sheetId="31" r:id="rId6"/>
    <sheet name="T.VII" sheetId="29" r:id="rId7"/>
    <sheet name="T.VIII" sheetId="32" r:id="rId8"/>
    <sheet name="T.IX T.X T.XI" sheetId="12" r:id="rId9"/>
    <sheet name="T.XII" sheetId="48" r:id="rId10"/>
    <sheet name="T.XIII" sheetId="47" r:id="rId11"/>
    <sheet name="T.XIV A" sheetId="50" r:id="rId12"/>
    <sheet name="T.XIV B" sheetId="53" r:id="rId13"/>
    <sheet name="T.XIV C" sheetId="52" r:id="rId14"/>
    <sheet name="T.XV" sheetId="3" r:id="rId15"/>
    <sheet name="T.XVI" sheetId="37" r:id="rId16"/>
    <sheet name="T.XVII" sheetId="40" r:id="rId17"/>
    <sheet name="T.XVII A" sheetId="54" r:id="rId18"/>
    <sheet name="T.XVIII" sheetId="39" r:id="rId19"/>
    <sheet name="T.XIX" sheetId="34" r:id="rId20"/>
    <sheet name="T.XX" sheetId="41" r:id="rId21"/>
    <sheet name="T.XXI" sheetId="42" r:id="rId22"/>
    <sheet name="T.XXII" sheetId="17" r:id="rId23"/>
    <sheet name="T.XXIII" sheetId="43" r:id="rId24"/>
    <sheet name="T.XXIV" sheetId="44" r:id="rId25"/>
    <sheet name="T.XXV" sheetId="45" r:id="rId26"/>
    <sheet name="T.XXVI" sheetId="18" r:id="rId27"/>
    <sheet name="T.XXVII" sheetId="46" r:id="rId28"/>
    <sheet name="T.XXVIII" sheetId="21" r:id="rId29"/>
  </sheets>
  <calcPr calcId="145621"/>
</workbook>
</file>

<file path=xl/calcChain.xml><?xml version="1.0" encoding="utf-8"?>
<calcChain xmlns="http://schemas.openxmlformats.org/spreadsheetml/2006/main">
  <c r="E35" i="17" l="1"/>
  <c r="D35" i="17"/>
  <c r="C35" i="17"/>
  <c r="E11" i="42"/>
  <c r="E10" i="42"/>
  <c r="E9" i="42"/>
  <c r="E8" i="42"/>
  <c r="E7" i="42"/>
  <c r="E6" i="42"/>
  <c r="F66" i="42"/>
  <c r="D66" i="42"/>
  <c r="H11" i="41"/>
  <c r="H7" i="41"/>
  <c r="G7" i="41"/>
  <c r="G20" i="41"/>
  <c r="D20" i="41"/>
  <c r="E20" i="41"/>
  <c r="F20" i="41"/>
  <c r="G61" i="34"/>
  <c r="F61" i="34"/>
  <c r="E61" i="34"/>
  <c r="G60" i="34"/>
  <c r="F60" i="34"/>
  <c r="E60" i="34"/>
  <c r="D60" i="34"/>
  <c r="D61" i="34"/>
  <c r="K18" i="39"/>
  <c r="H45" i="54"/>
  <c r="H44" i="54"/>
  <c r="F36" i="32"/>
  <c r="D36" i="32"/>
  <c r="C36" i="32"/>
  <c r="E36" i="32"/>
  <c r="H9" i="32"/>
  <c r="H8" i="32"/>
  <c r="H7" i="32"/>
  <c r="G9" i="32"/>
  <c r="G8" i="32"/>
  <c r="G7" i="32"/>
  <c r="K10" i="43" l="1"/>
  <c r="K9" i="43"/>
  <c r="F9" i="27"/>
  <c r="D9" i="27"/>
  <c r="V21" i="46" l="1"/>
  <c r="H8" i="26" l="1"/>
  <c r="F14" i="45" l="1"/>
  <c r="J19" i="45"/>
  <c r="F13" i="45"/>
  <c r="G14" i="45"/>
  <c r="K19" i="45"/>
  <c r="H16" i="45" l="1"/>
  <c r="H18" i="45"/>
  <c r="H17" i="45"/>
  <c r="G16" i="45"/>
  <c r="D14" i="45"/>
  <c r="F48" i="44"/>
  <c r="P33" i="17" l="1"/>
  <c r="L34" i="17"/>
  <c r="G13" i="41"/>
  <c r="H17" i="41"/>
  <c r="G17" i="41"/>
  <c r="J18" i="41"/>
  <c r="J17" i="41"/>
  <c r="E14" i="34"/>
  <c r="E12" i="34"/>
  <c r="E10" i="34"/>
  <c r="H10" i="37" l="1"/>
  <c r="H12" i="37" l="1"/>
  <c r="D12" i="37"/>
  <c r="P12" i="37"/>
  <c r="K12" i="37"/>
  <c r="L12" i="37"/>
  <c r="K13" i="37"/>
  <c r="R14" i="40"/>
  <c r="R13" i="40"/>
  <c r="R12" i="40"/>
  <c r="R11" i="40"/>
  <c r="Q14" i="40"/>
  <c r="Q13" i="40"/>
  <c r="Q12" i="40"/>
  <c r="Q11" i="40"/>
  <c r="I16" i="3"/>
  <c r="I17" i="3"/>
  <c r="P17" i="3"/>
  <c r="P10" i="3"/>
  <c r="O10" i="3"/>
  <c r="M10" i="3"/>
  <c r="L10" i="3"/>
  <c r="L14" i="3"/>
  <c r="L13" i="3"/>
  <c r="L12" i="3"/>
  <c r="L11" i="3"/>
  <c r="I40" i="53"/>
  <c r="H40" i="53"/>
  <c r="G40" i="53"/>
  <c r="I38" i="53"/>
  <c r="H38" i="53"/>
  <c r="G38" i="53"/>
  <c r="I46" i="53"/>
  <c r="H46" i="53"/>
  <c r="G46" i="53"/>
  <c r="I42" i="53"/>
  <c r="H42" i="53"/>
  <c r="G42" i="53"/>
  <c r="F48" i="53"/>
  <c r="I39" i="53"/>
  <c r="H39" i="53"/>
  <c r="G39" i="53"/>
  <c r="F40" i="53" s="1"/>
  <c r="F39" i="53"/>
  <c r="F38" i="53"/>
  <c r="F37" i="53"/>
  <c r="F41" i="53"/>
  <c r="F42" i="53"/>
  <c r="F43" i="53"/>
  <c r="G44" i="53" s="1"/>
  <c r="G43" i="53"/>
  <c r="I41" i="53"/>
  <c r="I45" i="53"/>
  <c r="H45" i="53"/>
  <c r="G45" i="53"/>
  <c r="F45" i="53"/>
  <c r="F47" i="53"/>
  <c r="H48" i="53" s="1"/>
  <c r="I47" i="53"/>
  <c r="H47" i="53"/>
  <c r="G47" i="53"/>
  <c r="I43" i="53"/>
  <c r="H43" i="53"/>
  <c r="H41" i="53"/>
  <c r="G41" i="53"/>
  <c r="I37" i="53"/>
  <c r="H37" i="53"/>
  <c r="G37" i="53"/>
  <c r="G35" i="53"/>
  <c r="F78" i="50"/>
  <c r="F76" i="50"/>
  <c r="F74" i="50"/>
  <c r="F72" i="50"/>
  <c r="F77" i="50"/>
  <c r="G78" i="50"/>
  <c r="F73" i="50"/>
  <c r="H74" i="50"/>
  <c r="F75" i="50"/>
  <c r="G76" i="50" s="1"/>
  <c r="F71" i="50"/>
  <c r="H72" i="50" s="1"/>
  <c r="H75" i="50"/>
  <c r="H71" i="50"/>
  <c r="G75" i="50"/>
  <c r="G71" i="50"/>
  <c r="H78" i="50"/>
  <c r="I61" i="50"/>
  <c r="H61" i="50"/>
  <c r="G61" i="50"/>
  <c r="I63" i="50"/>
  <c r="H63" i="50"/>
  <c r="G63" i="50"/>
  <c r="G60" i="50"/>
  <c r="F60" i="50"/>
  <c r="I59" i="50"/>
  <c r="H59" i="50"/>
  <c r="G59" i="50"/>
  <c r="G58" i="50"/>
  <c r="G73" i="50" s="1"/>
  <c r="I57" i="50"/>
  <c r="H57" i="50"/>
  <c r="G57" i="50"/>
  <c r="I55" i="50"/>
  <c r="H55" i="50"/>
  <c r="G55" i="50"/>
  <c r="I53" i="50"/>
  <c r="H53" i="50"/>
  <c r="G53" i="50"/>
  <c r="L44" i="50"/>
  <c r="K44" i="50"/>
  <c r="J44" i="50"/>
  <c r="I44" i="50"/>
  <c r="H44" i="50"/>
  <c r="G44" i="50"/>
  <c r="L42" i="50"/>
  <c r="K42" i="50"/>
  <c r="J42" i="50"/>
  <c r="I42" i="50"/>
  <c r="H42" i="50"/>
  <c r="G42" i="50"/>
  <c r="L40" i="50"/>
  <c r="K40" i="50"/>
  <c r="J40" i="50"/>
  <c r="I40" i="50"/>
  <c r="H40" i="50"/>
  <c r="G40" i="50"/>
  <c r="L38" i="50"/>
  <c r="K38" i="50"/>
  <c r="J38" i="50"/>
  <c r="I38" i="50"/>
  <c r="H38" i="50"/>
  <c r="G38" i="50"/>
  <c r="F41" i="50"/>
  <c r="F39" i="50"/>
  <c r="F38" i="50"/>
  <c r="F37" i="50"/>
  <c r="G56" i="50"/>
  <c r="H77" i="50"/>
  <c r="H73" i="50"/>
  <c r="H69" i="50"/>
  <c r="H67" i="50"/>
  <c r="G77" i="50"/>
  <c r="G69" i="50"/>
  <c r="G67" i="50"/>
  <c r="I52" i="50"/>
  <c r="F44" i="53" l="1"/>
  <c r="H44" i="53"/>
  <c r="I44" i="53"/>
  <c r="G48" i="53"/>
  <c r="I48" i="53"/>
  <c r="F69" i="50"/>
  <c r="G74" i="50"/>
  <c r="H76" i="50"/>
  <c r="F67" i="50"/>
  <c r="G72" i="50"/>
  <c r="F62" i="50"/>
  <c r="F58" i="50"/>
  <c r="F56" i="50"/>
  <c r="F54" i="50"/>
  <c r="F52" i="50"/>
  <c r="F55" i="50"/>
  <c r="F57" i="50"/>
  <c r="F61" i="50"/>
  <c r="F63" i="50"/>
  <c r="F59" i="50"/>
  <c r="F53" i="50"/>
  <c r="G62" i="50"/>
  <c r="G54" i="50"/>
  <c r="G52" i="50"/>
  <c r="I62" i="50"/>
  <c r="H62" i="50"/>
  <c r="I60" i="50"/>
  <c r="H60" i="50"/>
  <c r="I58" i="50"/>
  <c r="H58" i="50"/>
  <c r="I56" i="50"/>
  <c r="H56" i="50"/>
  <c r="I54" i="50"/>
  <c r="H54" i="50"/>
  <c r="H52" i="50"/>
  <c r="L45" i="50"/>
  <c r="L43" i="50"/>
  <c r="L41" i="50"/>
  <c r="L37" i="50"/>
  <c r="M48" i="50"/>
  <c r="G45" i="50"/>
  <c r="H41" i="50"/>
  <c r="G41" i="50"/>
  <c r="K37" i="50"/>
  <c r="C26" i="27"/>
  <c r="E26" i="27"/>
  <c r="F12" i="27"/>
  <c r="F46" i="53" l="1"/>
  <c r="H70" i="50"/>
  <c r="G70" i="50"/>
  <c r="H68" i="50"/>
  <c r="G68" i="50"/>
  <c r="K10" i="6"/>
  <c r="K9" i="6"/>
  <c r="M13" i="6"/>
  <c r="M12" i="6"/>
  <c r="F70" i="50" l="1"/>
  <c r="F68" i="50"/>
  <c r="E36" i="28"/>
  <c r="K7" i="6"/>
  <c r="D61" i="42"/>
  <c r="D60" i="42"/>
  <c r="F55" i="42"/>
  <c r="G58" i="42" s="1"/>
  <c r="F48" i="42"/>
  <c r="G51" i="42" s="1"/>
  <c r="F44" i="42"/>
  <c r="G47" i="42" s="1"/>
  <c r="G43" i="42"/>
  <c r="F38" i="42"/>
  <c r="G41" i="42" s="1"/>
  <c r="F34" i="42"/>
  <c r="G37" i="42" s="1"/>
  <c r="G33" i="42"/>
  <c r="G30" i="42"/>
  <c r="F29" i="42"/>
  <c r="G31" i="42" s="1"/>
  <c r="F24" i="42"/>
  <c r="G28" i="42" s="1"/>
  <c r="G23" i="42"/>
  <c r="G20" i="42"/>
  <c r="F18" i="42"/>
  <c r="G21" i="42" s="1"/>
  <c r="G16" i="42"/>
  <c r="F11" i="42"/>
  <c r="G14" i="42" s="1"/>
  <c r="F6" i="42"/>
  <c r="G7" i="42" s="1"/>
  <c r="F55" i="44"/>
  <c r="G54" i="44"/>
  <c r="F44" i="44"/>
  <c r="G47" i="44" s="1"/>
  <c r="F38" i="44"/>
  <c r="G40" i="44" s="1"/>
  <c r="F34" i="44"/>
  <c r="G37" i="44" s="1"/>
  <c r="F29" i="44"/>
  <c r="G33" i="44" s="1"/>
  <c r="F24" i="44"/>
  <c r="G27" i="44" s="1"/>
  <c r="F18" i="44"/>
  <c r="G20" i="44" s="1"/>
  <c r="F11" i="44"/>
  <c r="G10" i="44"/>
  <c r="F6" i="44"/>
  <c r="G9" i="44" s="1"/>
  <c r="N9" i="43"/>
  <c r="J9" i="43"/>
  <c r="F10" i="43"/>
  <c r="F9" i="43"/>
  <c r="M33" i="17"/>
  <c r="M32" i="17"/>
  <c r="M31" i="17"/>
  <c r="M30" i="17"/>
  <c r="O33" i="17"/>
  <c r="O32" i="17"/>
  <c r="F60" i="44" l="1"/>
  <c r="F61" i="44" s="1"/>
  <c r="G59" i="44" s="1"/>
  <c r="G30" i="44"/>
  <c r="G31" i="44"/>
  <c r="G28" i="44"/>
  <c r="G7" i="44"/>
  <c r="G8" i="44"/>
  <c r="G56" i="42"/>
  <c r="G57" i="42"/>
  <c r="G54" i="42"/>
  <c r="G49" i="42"/>
  <c r="G50" i="42"/>
  <c r="G53" i="42"/>
  <c r="G39" i="42"/>
  <c r="G40" i="42"/>
  <c r="G19" i="42"/>
  <c r="G17" i="42"/>
  <c r="G12" i="42"/>
  <c r="G13" i="42"/>
  <c r="G8" i="42"/>
  <c r="G15" i="42"/>
  <c r="G22" i="42"/>
  <c r="G25" i="42"/>
  <c r="G32" i="42"/>
  <c r="G35" i="42"/>
  <c r="G42" i="42"/>
  <c r="G45" i="42"/>
  <c r="G52" i="42"/>
  <c r="G26" i="42"/>
  <c r="G36" i="42"/>
  <c r="G46" i="42"/>
  <c r="F60" i="42"/>
  <c r="G10" i="42"/>
  <c r="G27" i="42"/>
  <c r="G9" i="42"/>
  <c r="G14" i="44"/>
  <c r="G21" i="44"/>
  <c r="G51" i="44"/>
  <c r="G15" i="44"/>
  <c r="G22" i="44"/>
  <c r="G25" i="44"/>
  <c r="G32" i="44"/>
  <c r="G35" i="44"/>
  <c r="G42" i="44"/>
  <c r="G45" i="44"/>
  <c r="G52" i="44"/>
  <c r="G12" i="44"/>
  <c r="G16" i="44"/>
  <c r="G19" i="44"/>
  <c r="G23" i="44"/>
  <c r="G26" i="44"/>
  <c r="G36" i="44"/>
  <c r="G39" i="44"/>
  <c r="G43" i="44"/>
  <c r="G46" i="44"/>
  <c r="G49" i="44"/>
  <c r="G53" i="44"/>
  <c r="G41" i="44"/>
  <c r="G13" i="44"/>
  <c r="G17" i="44"/>
  <c r="G50" i="44"/>
  <c r="S33" i="54"/>
  <c r="R33" i="54"/>
  <c r="S32" i="54"/>
  <c r="R32" i="54"/>
  <c r="S31" i="54"/>
  <c r="R31" i="54"/>
  <c r="S30" i="54"/>
  <c r="R30" i="54"/>
  <c r="S29" i="54"/>
  <c r="R29" i="54"/>
  <c r="S28" i="54"/>
  <c r="R28" i="54"/>
  <c r="S27" i="54"/>
  <c r="R27" i="54"/>
  <c r="S26" i="54"/>
  <c r="R26" i="54"/>
  <c r="S25" i="54"/>
  <c r="R25" i="54"/>
  <c r="S24" i="54"/>
  <c r="R24" i="54"/>
  <c r="S23" i="54"/>
  <c r="R23" i="54"/>
  <c r="S22" i="54"/>
  <c r="R22" i="54"/>
  <c r="S21" i="54"/>
  <c r="R21" i="54"/>
  <c r="S20" i="54"/>
  <c r="R20" i="54"/>
  <c r="S19" i="54"/>
  <c r="R19" i="54"/>
  <c r="S18" i="54"/>
  <c r="R18" i="54"/>
  <c r="S17" i="54"/>
  <c r="R17" i="54"/>
  <c r="S16" i="54"/>
  <c r="R16" i="54"/>
  <c r="S15" i="54"/>
  <c r="R15" i="54"/>
  <c r="S14" i="54"/>
  <c r="R14" i="54"/>
  <c r="S13" i="54"/>
  <c r="R13" i="54"/>
  <c r="S12" i="54"/>
  <c r="R12" i="54"/>
  <c r="S11" i="54"/>
  <c r="R11" i="54"/>
  <c r="S10" i="54"/>
  <c r="R10" i="54"/>
  <c r="I46" i="54" s="1"/>
  <c r="J46" i="54" s="1"/>
  <c r="S9" i="54"/>
  <c r="R9" i="54"/>
  <c r="I45" i="54" s="1"/>
  <c r="J45" i="54" s="1"/>
  <c r="P33" i="54"/>
  <c r="O33" i="54"/>
  <c r="P32" i="54"/>
  <c r="O32" i="54"/>
  <c r="P31" i="54"/>
  <c r="O31" i="54"/>
  <c r="P30" i="54"/>
  <c r="O30" i="54"/>
  <c r="P29" i="54"/>
  <c r="O29" i="54"/>
  <c r="P28" i="54"/>
  <c r="O28" i="54"/>
  <c r="P27" i="54"/>
  <c r="O27" i="54"/>
  <c r="P26" i="54"/>
  <c r="O26" i="54"/>
  <c r="P25" i="54"/>
  <c r="O25" i="54"/>
  <c r="P24" i="54"/>
  <c r="O24" i="54"/>
  <c r="P23" i="54"/>
  <c r="O23" i="54"/>
  <c r="P22" i="54"/>
  <c r="O22" i="54"/>
  <c r="P21" i="54"/>
  <c r="O21" i="54"/>
  <c r="P20" i="54"/>
  <c r="O20" i="54"/>
  <c r="P19" i="54"/>
  <c r="O19" i="54"/>
  <c r="P18" i="54"/>
  <c r="O18" i="54"/>
  <c r="P17" i="54"/>
  <c r="O17" i="54"/>
  <c r="P16" i="54"/>
  <c r="O16" i="54"/>
  <c r="P15" i="54"/>
  <c r="O15" i="54"/>
  <c r="P14" i="54"/>
  <c r="O14" i="54"/>
  <c r="P13" i="54"/>
  <c r="O13" i="54"/>
  <c r="P12" i="54"/>
  <c r="O12" i="54"/>
  <c r="P11" i="54"/>
  <c r="O11" i="54"/>
  <c r="P10" i="54"/>
  <c r="O10" i="54"/>
  <c r="P9" i="54"/>
  <c r="O9" i="54"/>
  <c r="I11" i="40"/>
  <c r="H10" i="40"/>
  <c r="E45" i="54" l="1"/>
  <c r="F45" i="54" s="1"/>
  <c r="C45" i="54"/>
  <c r="D45" i="54" s="1"/>
  <c r="G48" i="44"/>
  <c r="G11" i="44"/>
  <c r="G24" i="44"/>
  <c r="G34" i="44"/>
  <c r="G38" i="44"/>
  <c r="G29" i="44"/>
  <c r="G44" i="44"/>
  <c r="G55" i="44"/>
  <c r="G6" i="44"/>
  <c r="G18" i="44"/>
  <c r="F61" i="42"/>
  <c r="G59" i="42" s="1"/>
  <c r="G44" i="42"/>
  <c r="G34" i="42"/>
  <c r="G24" i="42"/>
  <c r="G29" i="42"/>
  <c r="G55" i="42"/>
  <c r="G48" i="42"/>
  <c r="G38" i="42"/>
  <c r="G18" i="42"/>
  <c r="G6" i="42"/>
  <c r="G11" i="42"/>
  <c r="P32" i="17"/>
  <c r="D8" i="34"/>
  <c r="J11" i="40"/>
  <c r="F10" i="40"/>
  <c r="G23" i="37"/>
  <c r="G22" i="37"/>
  <c r="G60" i="44" l="1"/>
  <c r="G60" i="42"/>
  <c r="K11" i="40"/>
  <c r="C33" i="47"/>
  <c r="C32" i="47"/>
  <c r="C31" i="47"/>
  <c r="K31" i="47" s="1"/>
  <c r="K11" i="47"/>
  <c r="K10" i="47"/>
  <c r="K29" i="47"/>
  <c r="K28" i="47"/>
  <c r="K27" i="47"/>
  <c r="K26" i="47"/>
  <c r="K25" i="47"/>
  <c r="K24" i="47"/>
  <c r="K23" i="47"/>
  <c r="K21" i="47"/>
  <c r="K20" i="47"/>
  <c r="K19" i="47"/>
  <c r="K18" i="47"/>
  <c r="K17" i="47"/>
  <c r="K15" i="47"/>
  <c r="K14" i="47"/>
  <c r="K13" i="47"/>
  <c r="K12" i="47"/>
  <c r="K11" i="48"/>
  <c r="K10" i="48"/>
  <c r="K29" i="48"/>
  <c r="K28" i="48"/>
  <c r="K27" i="48"/>
  <c r="K26" i="48"/>
  <c r="K25" i="48"/>
  <c r="K24" i="48"/>
  <c r="K23" i="48"/>
  <c r="K21" i="48"/>
  <c r="K20" i="48"/>
  <c r="K19" i="48"/>
  <c r="K18" i="48"/>
  <c r="K17" i="48"/>
  <c r="K15" i="48"/>
  <c r="K14" i="48"/>
  <c r="K13" i="48"/>
  <c r="K12" i="48"/>
  <c r="C33" i="48"/>
  <c r="C32" i="48"/>
  <c r="H33" i="48"/>
  <c r="H32" i="48"/>
  <c r="I31" i="48"/>
  <c r="H31" i="48"/>
  <c r="G31" i="48"/>
  <c r="F31" i="48"/>
  <c r="E31" i="48"/>
  <c r="D31" i="48"/>
  <c r="C31" i="48"/>
  <c r="L11" i="32" l="1"/>
  <c r="K11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1" i="32"/>
  <c r="J14" i="32"/>
  <c r="J13" i="32"/>
  <c r="J12" i="32"/>
  <c r="K32" i="32" l="1"/>
  <c r="L35" i="32"/>
  <c r="L34" i="32"/>
  <c r="L33" i="32"/>
  <c r="L32" i="32"/>
  <c r="L31" i="32"/>
  <c r="L30" i="32"/>
  <c r="L29" i="32"/>
  <c r="L28" i="32"/>
  <c r="L27" i="32"/>
  <c r="L26" i="32"/>
  <c r="L25" i="32"/>
  <c r="L24" i="32"/>
  <c r="L23" i="32"/>
  <c r="L22" i="32"/>
  <c r="L21" i="32"/>
  <c r="L20" i="32"/>
  <c r="L19" i="32"/>
  <c r="L18" i="32"/>
  <c r="L17" i="32"/>
  <c r="L16" i="32"/>
  <c r="L15" i="32"/>
  <c r="L14" i="32"/>
  <c r="L13" i="32"/>
  <c r="L12" i="32"/>
  <c r="K35" i="32"/>
  <c r="K34" i="32"/>
  <c r="K33" i="32"/>
  <c r="K31" i="32"/>
  <c r="K30" i="32"/>
  <c r="K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K13" i="32"/>
  <c r="K12" i="32"/>
  <c r="K9" i="29" l="1"/>
  <c r="I9" i="29"/>
  <c r="F9" i="28" l="1"/>
  <c r="E9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N9" i="6" l="1"/>
  <c r="L15" i="2" l="1"/>
  <c r="K15" i="2"/>
  <c r="K14" i="2"/>
  <c r="L8" i="2"/>
  <c r="K8" i="2"/>
  <c r="L7" i="2"/>
  <c r="K7" i="2"/>
  <c r="G7" i="2"/>
  <c r="F7" i="2"/>
  <c r="J11" i="26"/>
  <c r="J10" i="26"/>
  <c r="J9" i="26"/>
  <c r="J8" i="26"/>
  <c r="I11" i="26"/>
  <c r="I10" i="26"/>
  <c r="I9" i="26"/>
  <c r="I8" i="26"/>
  <c r="R6" i="21" l="1"/>
  <c r="R5" i="21"/>
  <c r="R18" i="21"/>
  <c r="R17" i="21"/>
  <c r="R16" i="21"/>
  <c r="R15" i="21"/>
  <c r="R14" i="21"/>
  <c r="R12" i="21"/>
  <c r="R11" i="21"/>
  <c r="R10" i="21"/>
  <c r="R9" i="21"/>
  <c r="R8" i="21"/>
  <c r="C32" i="46" l="1"/>
  <c r="C31" i="46"/>
  <c r="C30" i="46"/>
  <c r="C29" i="46"/>
  <c r="C28" i="46"/>
  <c r="C27" i="46"/>
  <c r="C26" i="46"/>
  <c r="C25" i="46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J18" i="45" l="1"/>
  <c r="K18" i="45"/>
  <c r="K17" i="45"/>
  <c r="J17" i="45"/>
  <c r="C11" i="45" l="1"/>
  <c r="C13" i="45"/>
  <c r="K16" i="45" l="1"/>
  <c r="J16" i="45"/>
  <c r="C14" i="45"/>
  <c r="F11" i="45" l="1"/>
  <c r="D25" i="45"/>
  <c r="G13" i="45" l="1"/>
  <c r="G22" i="45"/>
  <c r="G25" i="45"/>
  <c r="G12" i="45"/>
  <c r="D7" i="46"/>
  <c r="E7" i="46"/>
  <c r="M29" i="17" l="1"/>
  <c r="M28" i="17"/>
  <c r="M27" i="17"/>
  <c r="M26" i="17"/>
  <c r="M25" i="17"/>
  <c r="M24" i="17"/>
  <c r="M23" i="17"/>
  <c r="M22" i="17"/>
  <c r="M21" i="17"/>
  <c r="M20" i="17"/>
  <c r="M18" i="17"/>
  <c r="M19" i="17"/>
  <c r="M17" i="17"/>
  <c r="M16" i="17"/>
  <c r="M15" i="17"/>
  <c r="M14" i="17"/>
  <c r="M13" i="17"/>
  <c r="O18" i="17"/>
  <c r="F29" i="27" l="1"/>
  <c r="I28" i="37" l="1"/>
  <c r="H13" i="37"/>
  <c r="I69" i="54"/>
  <c r="J69" i="54" s="1"/>
  <c r="I68" i="54"/>
  <c r="J68" i="54" s="1"/>
  <c r="I67" i="54"/>
  <c r="J67" i="54" s="1"/>
  <c r="I66" i="54"/>
  <c r="J66" i="54" s="1"/>
  <c r="I65" i="54"/>
  <c r="J65" i="54" s="1"/>
  <c r="I64" i="54"/>
  <c r="J64" i="54" s="1"/>
  <c r="I63" i="54"/>
  <c r="J63" i="54" s="1"/>
  <c r="I62" i="54"/>
  <c r="J62" i="54" s="1"/>
  <c r="I61" i="54"/>
  <c r="J61" i="54" s="1"/>
  <c r="I60" i="54"/>
  <c r="J60" i="54" s="1"/>
  <c r="I59" i="54"/>
  <c r="J59" i="54" s="1"/>
  <c r="I58" i="54"/>
  <c r="J58" i="54" s="1"/>
  <c r="I57" i="54"/>
  <c r="J57" i="54" s="1"/>
  <c r="I56" i="54"/>
  <c r="J56" i="54" s="1"/>
  <c r="I55" i="54"/>
  <c r="J55" i="54" s="1"/>
  <c r="I54" i="54"/>
  <c r="J54" i="54" s="1"/>
  <c r="I53" i="54"/>
  <c r="J53" i="54" s="1"/>
  <c r="I52" i="54"/>
  <c r="J52" i="54" s="1"/>
  <c r="I51" i="54"/>
  <c r="J51" i="54" s="1"/>
  <c r="I50" i="54"/>
  <c r="J50" i="54" s="1"/>
  <c r="I49" i="54"/>
  <c r="J49" i="54" s="1"/>
  <c r="I48" i="54"/>
  <c r="J48" i="54" s="1"/>
  <c r="I47" i="54"/>
  <c r="J47" i="54" s="1"/>
  <c r="G69" i="54"/>
  <c r="H69" i="54" s="1"/>
  <c r="G68" i="54"/>
  <c r="H68" i="54" s="1"/>
  <c r="G67" i="54"/>
  <c r="H67" i="54" s="1"/>
  <c r="G66" i="54"/>
  <c r="H66" i="54" s="1"/>
  <c r="G65" i="54"/>
  <c r="H65" i="54" s="1"/>
  <c r="G64" i="54"/>
  <c r="H64" i="54" s="1"/>
  <c r="G63" i="54"/>
  <c r="H63" i="54" s="1"/>
  <c r="G62" i="54"/>
  <c r="H62" i="54" s="1"/>
  <c r="G61" i="54"/>
  <c r="H61" i="54" s="1"/>
  <c r="G60" i="54"/>
  <c r="H60" i="54" s="1"/>
  <c r="G59" i="54"/>
  <c r="H59" i="54" s="1"/>
  <c r="G58" i="54"/>
  <c r="H58" i="54" s="1"/>
  <c r="G57" i="54"/>
  <c r="H57" i="54" s="1"/>
  <c r="G56" i="54"/>
  <c r="H56" i="54" s="1"/>
  <c r="G55" i="54"/>
  <c r="H55" i="54" s="1"/>
  <c r="G54" i="54"/>
  <c r="H54" i="54" s="1"/>
  <c r="G53" i="54"/>
  <c r="H53" i="54" s="1"/>
  <c r="G52" i="54"/>
  <c r="H52" i="54" s="1"/>
  <c r="G51" i="54"/>
  <c r="H51" i="54" s="1"/>
  <c r="G50" i="54"/>
  <c r="H50" i="54" s="1"/>
  <c r="G49" i="54"/>
  <c r="H49" i="54" s="1"/>
  <c r="G48" i="54"/>
  <c r="H48" i="54" s="1"/>
  <c r="G47" i="54"/>
  <c r="H47" i="54" s="1"/>
  <c r="G46" i="54"/>
  <c r="H46" i="54" s="1"/>
  <c r="G45" i="54"/>
  <c r="E69" i="54"/>
  <c r="F69" i="54" s="1"/>
  <c r="E68" i="54"/>
  <c r="F68" i="54" s="1"/>
  <c r="E67" i="54"/>
  <c r="F67" i="54" s="1"/>
  <c r="E66" i="54"/>
  <c r="F66" i="54" s="1"/>
  <c r="E65" i="54"/>
  <c r="F65" i="54" s="1"/>
  <c r="E64" i="54"/>
  <c r="F64" i="54" s="1"/>
  <c r="E63" i="54"/>
  <c r="F63" i="54" s="1"/>
  <c r="E62" i="54"/>
  <c r="F62" i="54" s="1"/>
  <c r="E61" i="54"/>
  <c r="F61" i="54" s="1"/>
  <c r="E60" i="54"/>
  <c r="F60" i="54" s="1"/>
  <c r="E59" i="54"/>
  <c r="F59" i="54" s="1"/>
  <c r="E58" i="54"/>
  <c r="F58" i="54" s="1"/>
  <c r="E57" i="54"/>
  <c r="F57" i="54" s="1"/>
  <c r="E56" i="54"/>
  <c r="F56" i="54" s="1"/>
  <c r="E55" i="54"/>
  <c r="F55" i="54" s="1"/>
  <c r="E54" i="54"/>
  <c r="F54" i="54" s="1"/>
  <c r="E53" i="54"/>
  <c r="F53" i="54" s="1"/>
  <c r="E52" i="54"/>
  <c r="F52" i="54" s="1"/>
  <c r="E51" i="54"/>
  <c r="F51" i="54" s="1"/>
  <c r="E50" i="54"/>
  <c r="F50" i="54" s="1"/>
  <c r="E49" i="54"/>
  <c r="F49" i="54" s="1"/>
  <c r="E48" i="54"/>
  <c r="F48" i="54" s="1"/>
  <c r="E47" i="54"/>
  <c r="F47" i="54" s="1"/>
  <c r="E46" i="54"/>
  <c r="F46" i="54" s="1"/>
  <c r="C69" i="54"/>
  <c r="D69" i="54" s="1"/>
  <c r="C68" i="54"/>
  <c r="D68" i="54" s="1"/>
  <c r="C67" i="54"/>
  <c r="D67" i="54" s="1"/>
  <c r="C66" i="54"/>
  <c r="D66" i="54" s="1"/>
  <c r="C65" i="54"/>
  <c r="D65" i="54" s="1"/>
  <c r="C64" i="54"/>
  <c r="D64" i="54" s="1"/>
  <c r="C63" i="54"/>
  <c r="D63" i="54" s="1"/>
  <c r="C62" i="54"/>
  <c r="D62" i="54" s="1"/>
  <c r="C61" i="54"/>
  <c r="D61" i="54" s="1"/>
  <c r="C60" i="54"/>
  <c r="D60" i="54" s="1"/>
  <c r="C59" i="54"/>
  <c r="D59" i="54" s="1"/>
  <c r="C58" i="54"/>
  <c r="D58" i="54" s="1"/>
  <c r="C57" i="54"/>
  <c r="D57" i="54" s="1"/>
  <c r="C56" i="54"/>
  <c r="D56" i="54" s="1"/>
  <c r="C55" i="54"/>
  <c r="D55" i="54" s="1"/>
  <c r="C54" i="54"/>
  <c r="D54" i="54" s="1"/>
  <c r="C53" i="54"/>
  <c r="D53" i="54" s="1"/>
  <c r="C52" i="54"/>
  <c r="D52" i="54" s="1"/>
  <c r="C51" i="54"/>
  <c r="D51" i="54" s="1"/>
  <c r="C50" i="54"/>
  <c r="D50" i="54" s="1"/>
  <c r="C49" i="54"/>
  <c r="D49" i="54" s="1"/>
  <c r="C48" i="54"/>
  <c r="D48" i="54" s="1"/>
  <c r="C47" i="54"/>
  <c r="D47" i="54" s="1"/>
  <c r="C46" i="54"/>
  <c r="D46" i="54" s="1"/>
  <c r="T33" i="54"/>
  <c r="Q33" i="54"/>
  <c r="T32" i="54"/>
  <c r="Q32" i="54"/>
  <c r="T31" i="54"/>
  <c r="Q31" i="54"/>
  <c r="T30" i="54"/>
  <c r="Q30" i="54"/>
  <c r="T29" i="54"/>
  <c r="Q29" i="54"/>
  <c r="T28" i="54"/>
  <c r="Q28" i="54"/>
  <c r="T27" i="54"/>
  <c r="Q27" i="54"/>
  <c r="T26" i="54"/>
  <c r="Q26" i="54"/>
  <c r="T25" i="54"/>
  <c r="Q25" i="54"/>
  <c r="T24" i="54"/>
  <c r="Q24" i="54"/>
  <c r="T23" i="54"/>
  <c r="Q23" i="54"/>
  <c r="T22" i="54"/>
  <c r="Q22" i="54"/>
  <c r="T21" i="54"/>
  <c r="Q21" i="54"/>
  <c r="T20" i="54"/>
  <c r="Q20" i="54"/>
  <c r="T19" i="54"/>
  <c r="Q19" i="54"/>
  <c r="T18" i="54"/>
  <c r="Q18" i="54"/>
  <c r="T17" i="54"/>
  <c r="Q17" i="54"/>
  <c r="T16" i="54"/>
  <c r="Q16" i="54"/>
  <c r="T15" i="54"/>
  <c r="Q15" i="54"/>
  <c r="T14" i="54"/>
  <c r="Q14" i="54"/>
  <c r="T13" i="54"/>
  <c r="Q13" i="54"/>
  <c r="T12" i="54"/>
  <c r="Q12" i="54"/>
  <c r="T11" i="54"/>
  <c r="Q11" i="54"/>
  <c r="T10" i="54"/>
  <c r="Q10" i="54"/>
  <c r="T9" i="54"/>
  <c r="Q9" i="54"/>
  <c r="S8" i="54"/>
  <c r="R8" i="54"/>
  <c r="P8" i="54"/>
  <c r="O8" i="54"/>
  <c r="N33" i="54"/>
  <c r="K33" i="54"/>
  <c r="N32" i="54"/>
  <c r="K32" i="54"/>
  <c r="N31" i="54"/>
  <c r="K31" i="54"/>
  <c r="N30" i="54"/>
  <c r="K30" i="54"/>
  <c r="N29" i="54"/>
  <c r="K29" i="54"/>
  <c r="N28" i="54"/>
  <c r="K28" i="54"/>
  <c r="N27" i="54"/>
  <c r="K27" i="54"/>
  <c r="N26" i="54"/>
  <c r="K26" i="54"/>
  <c r="N25" i="54"/>
  <c r="K25" i="54"/>
  <c r="N24" i="54"/>
  <c r="K24" i="54"/>
  <c r="N23" i="54"/>
  <c r="K23" i="54"/>
  <c r="N22" i="54"/>
  <c r="K22" i="54"/>
  <c r="N21" i="54"/>
  <c r="K21" i="54"/>
  <c r="N20" i="54"/>
  <c r="K20" i="54"/>
  <c r="N19" i="54"/>
  <c r="K19" i="54"/>
  <c r="N18" i="54"/>
  <c r="K18" i="54"/>
  <c r="N17" i="54"/>
  <c r="K17" i="54"/>
  <c r="N16" i="54"/>
  <c r="K16" i="54"/>
  <c r="N15" i="54"/>
  <c r="K15" i="54"/>
  <c r="N14" i="54"/>
  <c r="K14" i="54"/>
  <c r="N13" i="54"/>
  <c r="K13" i="54"/>
  <c r="N12" i="54"/>
  <c r="K12" i="54"/>
  <c r="N11" i="54"/>
  <c r="K11" i="54"/>
  <c r="N10" i="54"/>
  <c r="K10" i="54"/>
  <c r="N9" i="54"/>
  <c r="K9" i="54"/>
  <c r="M8" i="54"/>
  <c r="L8" i="54"/>
  <c r="J8" i="54"/>
  <c r="I8" i="54"/>
  <c r="H33" i="54"/>
  <c r="E33" i="54"/>
  <c r="H32" i="54"/>
  <c r="E32" i="54"/>
  <c r="H31" i="54"/>
  <c r="E31" i="54"/>
  <c r="H30" i="54"/>
  <c r="E30" i="54"/>
  <c r="H29" i="54"/>
  <c r="E29" i="54"/>
  <c r="H28" i="54"/>
  <c r="E28" i="54"/>
  <c r="H27" i="54"/>
  <c r="E27" i="54"/>
  <c r="H26" i="54"/>
  <c r="E26" i="54"/>
  <c r="H25" i="54"/>
  <c r="E25" i="54"/>
  <c r="H24" i="54"/>
  <c r="E24" i="54"/>
  <c r="H23" i="54"/>
  <c r="E23" i="54"/>
  <c r="H22" i="54"/>
  <c r="E22" i="54"/>
  <c r="H21" i="54"/>
  <c r="E21" i="54"/>
  <c r="H20" i="54"/>
  <c r="E20" i="54"/>
  <c r="H19" i="54"/>
  <c r="E19" i="54"/>
  <c r="H18" i="54"/>
  <c r="E18" i="54"/>
  <c r="H17" i="54"/>
  <c r="E17" i="54"/>
  <c r="H16" i="54"/>
  <c r="E16" i="54"/>
  <c r="H15" i="54"/>
  <c r="E15" i="54"/>
  <c r="H14" i="54"/>
  <c r="E14" i="54"/>
  <c r="H13" i="54"/>
  <c r="E13" i="54"/>
  <c r="H12" i="54"/>
  <c r="E12" i="54"/>
  <c r="H11" i="54"/>
  <c r="E11" i="54"/>
  <c r="H10" i="54"/>
  <c r="E10" i="54"/>
  <c r="H9" i="54"/>
  <c r="E9" i="54"/>
  <c r="G8" i="54"/>
  <c r="F8" i="54"/>
  <c r="D8" i="54"/>
  <c r="C8" i="54"/>
  <c r="K10" i="37"/>
  <c r="L10" i="37" s="1"/>
  <c r="E50" i="39"/>
  <c r="F50" i="39" s="1"/>
  <c r="E74" i="39"/>
  <c r="F74" i="39" s="1"/>
  <c r="E73" i="39"/>
  <c r="F73" i="39" s="1"/>
  <c r="E72" i="39"/>
  <c r="F72" i="39" s="1"/>
  <c r="E71" i="39"/>
  <c r="F71" i="39" s="1"/>
  <c r="E70" i="39"/>
  <c r="F70" i="39" s="1"/>
  <c r="E69" i="39"/>
  <c r="F69" i="39" s="1"/>
  <c r="E68" i="39"/>
  <c r="F68" i="39" s="1"/>
  <c r="E67" i="39"/>
  <c r="F67" i="39" s="1"/>
  <c r="E66" i="39"/>
  <c r="F66" i="39" s="1"/>
  <c r="E65" i="39"/>
  <c r="F65" i="39" s="1"/>
  <c r="E64" i="39"/>
  <c r="F64" i="39" s="1"/>
  <c r="E63" i="39"/>
  <c r="F63" i="39" s="1"/>
  <c r="E62" i="39"/>
  <c r="F62" i="39" s="1"/>
  <c r="E61" i="39"/>
  <c r="F61" i="39" s="1"/>
  <c r="E60" i="39"/>
  <c r="F60" i="39" s="1"/>
  <c r="E59" i="39"/>
  <c r="F59" i="39" s="1"/>
  <c r="E58" i="39"/>
  <c r="F58" i="39" s="1"/>
  <c r="E57" i="39"/>
  <c r="F57" i="39" s="1"/>
  <c r="E56" i="39"/>
  <c r="F56" i="39" s="1"/>
  <c r="E55" i="39"/>
  <c r="F55" i="39" s="1"/>
  <c r="E54" i="39"/>
  <c r="F54" i="39" s="1"/>
  <c r="E53" i="39"/>
  <c r="F53" i="39" s="1"/>
  <c r="E52" i="39"/>
  <c r="F52" i="39" s="1"/>
  <c r="E51" i="39"/>
  <c r="F51" i="39" s="1"/>
  <c r="E34" i="39"/>
  <c r="E33" i="39"/>
  <c r="E32" i="39"/>
  <c r="E31" i="39"/>
  <c r="E30" i="39"/>
  <c r="E29" i="39"/>
  <c r="E28" i="39"/>
  <c r="E27" i="39"/>
  <c r="E26" i="39"/>
  <c r="E25" i="39"/>
  <c r="E24" i="39"/>
  <c r="E23" i="39"/>
  <c r="E22" i="39"/>
  <c r="E21" i="39"/>
  <c r="E20" i="39"/>
  <c r="E19" i="39"/>
  <c r="E18" i="39"/>
  <c r="E17" i="39"/>
  <c r="E16" i="39"/>
  <c r="E15" i="39"/>
  <c r="E14" i="39"/>
  <c r="E13" i="39"/>
  <c r="E12" i="39"/>
  <c r="E11" i="39"/>
  <c r="E10" i="39"/>
  <c r="D9" i="39"/>
  <c r="C9" i="39"/>
  <c r="G44" i="54" l="1"/>
  <c r="I44" i="54"/>
  <c r="J44" i="54" s="1"/>
  <c r="Q8" i="54"/>
  <c r="E44" i="54"/>
  <c r="F44" i="54" s="1"/>
  <c r="C44" i="54"/>
  <c r="D44" i="54" s="1"/>
  <c r="K8" i="54"/>
  <c r="T8" i="54"/>
  <c r="N8" i="54"/>
  <c r="H8" i="54"/>
  <c r="E8" i="54"/>
  <c r="E9" i="39"/>
  <c r="M30" i="3" l="1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G16" i="32"/>
  <c r="G15" i="32"/>
  <c r="N14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N34" i="29"/>
  <c r="N33" i="29"/>
  <c r="N32" i="29"/>
  <c r="N31" i="29"/>
  <c r="N30" i="29"/>
  <c r="N29" i="29"/>
  <c r="N28" i="29"/>
  <c r="N27" i="29"/>
  <c r="N26" i="29"/>
  <c r="N25" i="29"/>
  <c r="N24" i="29"/>
  <c r="N23" i="29"/>
  <c r="N22" i="29"/>
  <c r="N21" i="29"/>
  <c r="N20" i="29"/>
  <c r="N19" i="29"/>
  <c r="N18" i="29"/>
  <c r="N17" i="29"/>
  <c r="N16" i="29"/>
  <c r="N15" i="29"/>
  <c r="N13" i="29"/>
  <c r="N12" i="29"/>
  <c r="N11" i="29"/>
  <c r="N10" i="29"/>
  <c r="M9" i="6" l="1"/>
  <c r="M10" i="6"/>
  <c r="J10" i="6"/>
  <c r="H9" i="18" l="1"/>
  <c r="G9" i="18"/>
  <c r="F9" i="18"/>
  <c r="E9" i="18"/>
  <c r="D9" i="18"/>
  <c r="C9" i="18"/>
  <c r="H23" i="45"/>
  <c r="D55" i="44"/>
  <c r="D48" i="44"/>
  <c r="E52" i="44" s="1"/>
  <c r="D44" i="44"/>
  <c r="E47" i="44" s="1"/>
  <c r="D38" i="44"/>
  <c r="E43" i="44" s="1"/>
  <c r="D34" i="44"/>
  <c r="E35" i="44" s="1"/>
  <c r="D29" i="44"/>
  <c r="E31" i="44" s="1"/>
  <c r="D24" i="44"/>
  <c r="E27" i="44" s="1"/>
  <c r="D18" i="44"/>
  <c r="E23" i="44" s="1"/>
  <c r="D11" i="44"/>
  <c r="E15" i="44" s="1"/>
  <c r="D6" i="44"/>
  <c r="AA34" i="43"/>
  <c r="F34" i="43" s="1"/>
  <c r="T34" i="43"/>
  <c r="I34" i="43"/>
  <c r="M34" i="43" s="1"/>
  <c r="Q34" i="43" s="1"/>
  <c r="H34" i="43"/>
  <c r="L34" i="43" s="1"/>
  <c r="P34" i="43" s="1"/>
  <c r="G34" i="43"/>
  <c r="K34" i="43" s="1"/>
  <c r="O34" i="43" s="1"/>
  <c r="AA33" i="43"/>
  <c r="T33" i="43"/>
  <c r="I33" i="43"/>
  <c r="M33" i="43" s="1"/>
  <c r="Q33" i="43" s="1"/>
  <c r="H33" i="43"/>
  <c r="L33" i="43" s="1"/>
  <c r="P33" i="43" s="1"/>
  <c r="G33" i="43"/>
  <c r="F33" i="43"/>
  <c r="AA32" i="43"/>
  <c r="F32" i="43" s="1"/>
  <c r="T32" i="43"/>
  <c r="I32" i="43"/>
  <c r="M32" i="43" s="1"/>
  <c r="Q32" i="43" s="1"/>
  <c r="H32" i="43"/>
  <c r="L32" i="43" s="1"/>
  <c r="P32" i="43" s="1"/>
  <c r="G32" i="43"/>
  <c r="K32" i="43" s="1"/>
  <c r="O32" i="43" s="1"/>
  <c r="AA31" i="43"/>
  <c r="T31" i="43"/>
  <c r="I31" i="43"/>
  <c r="M31" i="43" s="1"/>
  <c r="Q31" i="43" s="1"/>
  <c r="H31" i="43"/>
  <c r="L31" i="43" s="1"/>
  <c r="P31" i="43" s="1"/>
  <c r="G31" i="43"/>
  <c r="K31" i="43" s="1"/>
  <c r="O31" i="43" s="1"/>
  <c r="F31" i="43"/>
  <c r="AA30" i="43"/>
  <c r="F30" i="43" s="1"/>
  <c r="T30" i="43"/>
  <c r="I30" i="43"/>
  <c r="M30" i="43" s="1"/>
  <c r="Q30" i="43" s="1"/>
  <c r="H30" i="43"/>
  <c r="L30" i="43" s="1"/>
  <c r="P30" i="43" s="1"/>
  <c r="G30" i="43"/>
  <c r="K30" i="43" s="1"/>
  <c r="O30" i="43" s="1"/>
  <c r="AA29" i="43"/>
  <c r="T29" i="43"/>
  <c r="I29" i="43"/>
  <c r="M29" i="43" s="1"/>
  <c r="Q29" i="43" s="1"/>
  <c r="H29" i="43"/>
  <c r="L29" i="43" s="1"/>
  <c r="P29" i="43" s="1"/>
  <c r="G29" i="43"/>
  <c r="F29" i="43"/>
  <c r="AA28" i="43"/>
  <c r="F28" i="43" s="1"/>
  <c r="T28" i="43"/>
  <c r="I28" i="43"/>
  <c r="M28" i="43" s="1"/>
  <c r="Q28" i="43" s="1"/>
  <c r="H28" i="43"/>
  <c r="L28" i="43" s="1"/>
  <c r="P28" i="43" s="1"/>
  <c r="G28" i="43"/>
  <c r="K28" i="43" s="1"/>
  <c r="O28" i="43" s="1"/>
  <c r="AA27" i="43"/>
  <c r="T27" i="43"/>
  <c r="I27" i="43"/>
  <c r="M27" i="43" s="1"/>
  <c r="Q27" i="43" s="1"/>
  <c r="H27" i="43"/>
  <c r="L27" i="43" s="1"/>
  <c r="P27" i="43" s="1"/>
  <c r="G27" i="43"/>
  <c r="K27" i="43" s="1"/>
  <c r="O27" i="43" s="1"/>
  <c r="F27" i="43"/>
  <c r="AA26" i="43"/>
  <c r="F26" i="43" s="1"/>
  <c r="T26" i="43"/>
  <c r="I26" i="43"/>
  <c r="M26" i="43" s="1"/>
  <c r="Q26" i="43" s="1"/>
  <c r="H26" i="43"/>
  <c r="L26" i="43" s="1"/>
  <c r="P26" i="43" s="1"/>
  <c r="G26" i="43"/>
  <c r="K26" i="43" s="1"/>
  <c r="O26" i="43" s="1"/>
  <c r="AA25" i="43"/>
  <c r="T25" i="43"/>
  <c r="I25" i="43"/>
  <c r="M25" i="43" s="1"/>
  <c r="Q25" i="43" s="1"/>
  <c r="H25" i="43"/>
  <c r="L25" i="43" s="1"/>
  <c r="P25" i="43" s="1"/>
  <c r="G25" i="43"/>
  <c r="F25" i="43"/>
  <c r="AA24" i="43"/>
  <c r="T24" i="43"/>
  <c r="I24" i="43"/>
  <c r="M24" i="43" s="1"/>
  <c r="Q24" i="43" s="1"/>
  <c r="H24" i="43"/>
  <c r="L24" i="43" s="1"/>
  <c r="P24" i="43" s="1"/>
  <c r="G24" i="43"/>
  <c r="K24" i="43" s="1"/>
  <c r="O24" i="43" s="1"/>
  <c r="F24" i="43"/>
  <c r="AA23" i="43"/>
  <c r="T23" i="43"/>
  <c r="I23" i="43"/>
  <c r="M23" i="43" s="1"/>
  <c r="Q23" i="43" s="1"/>
  <c r="H23" i="43"/>
  <c r="L23" i="43" s="1"/>
  <c r="P23" i="43" s="1"/>
  <c r="G23" i="43"/>
  <c r="K23" i="43" s="1"/>
  <c r="O23" i="43" s="1"/>
  <c r="F23" i="43"/>
  <c r="AA22" i="43"/>
  <c r="T22" i="43"/>
  <c r="I22" i="43"/>
  <c r="M22" i="43" s="1"/>
  <c r="Q22" i="43" s="1"/>
  <c r="H22" i="43"/>
  <c r="L22" i="43" s="1"/>
  <c r="P22" i="43" s="1"/>
  <c r="G22" i="43"/>
  <c r="K22" i="43" s="1"/>
  <c r="O22" i="43" s="1"/>
  <c r="F22" i="43"/>
  <c r="AA21" i="43"/>
  <c r="T21" i="43"/>
  <c r="I21" i="43"/>
  <c r="M21" i="43" s="1"/>
  <c r="Q21" i="43" s="1"/>
  <c r="H21" i="43"/>
  <c r="L21" i="43" s="1"/>
  <c r="P21" i="43" s="1"/>
  <c r="G21" i="43"/>
  <c r="F21" i="43"/>
  <c r="AA20" i="43"/>
  <c r="T20" i="43"/>
  <c r="I20" i="43"/>
  <c r="M20" i="43" s="1"/>
  <c r="Q20" i="43" s="1"/>
  <c r="H20" i="43"/>
  <c r="L20" i="43" s="1"/>
  <c r="P20" i="43" s="1"/>
  <c r="G20" i="43"/>
  <c r="K20" i="43" s="1"/>
  <c r="O20" i="43" s="1"/>
  <c r="F20" i="43"/>
  <c r="AA19" i="43"/>
  <c r="T19" i="43"/>
  <c r="I19" i="43"/>
  <c r="M19" i="43" s="1"/>
  <c r="Q19" i="43" s="1"/>
  <c r="H19" i="43"/>
  <c r="L19" i="43" s="1"/>
  <c r="P19" i="43" s="1"/>
  <c r="G19" i="43"/>
  <c r="K19" i="43" s="1"/>
  <c r="O19" i="43" s="1"/>
  <c r="F19" i="43"/>
  <c r="AA18" i="43"/>
  <c r="T18" i="43"/>
  <c r="I18" i="43"/>
  <c r="M18" i="43" s="1"/>
  <c r="Q18" i="43" s="1"/>
  <c r="H18" i="43"/>
  <c r="L18" i="43" s="1"/>
  <c r="P18" i="43" s="1"/>
  <c r="G18" i="43"/>
  <c r="K18" i="43" s="1"/>
  <c r="O18" i="43" s="1"/>
  <c r="F18" i="43"/>
  <c r="AA17" i="43"/>
  <c r="T17" i="43"/>
  <c r="I17" i="43"/>
  <c r="M17" i="43" s="1"/>
  <c r="Q17" i="43" s="1"/>
  <c r="H17" i="43"/>
  <c r="L17" i="43" s="1"/>
  <c r="P17" i="43" s="1"/>
  <c r="G17" i="43"/>
  <c r="F17" i="43"/>
  <c r="AA16" i="43"/>
  <c r="T16" i="43"/>
  <c r="I16" i="43"/>
  <c r="M16" i="43" s="1"/>
  <c r="Q16" i="43" s="1"/>
  <c r="H16" i="43"/>
  <c r="L16" i="43" s="1"/>
  <c r="P16" i="43" s="1"/>
  <c r="G16" i="43"/>
  <c r="K16" i="43" s="1"/>
  <c r="O16" i="43" s="1"/>
  <c r="F16" i="43"/>
  <c r="AA15" i="43"/>
  <c r="T15" i="43"/>
  <c r="I15" i="43"/>
  <c r="M15" i="43" s="1"/>
  <c r="Q15" i="43" s="1"/>
  <c r="H15" i="43"/>
  <c r="L15" i="43" s="1"/>
  <c r="P15" i="43" s="1"/>
  <c r="G15" i="43"/>
  <c r="K15" i="43" s="1"/>
  <c r="O15" i="43" s="1"/>
  <c r="F15" i="43"/>
  <c r="AA14" i="43"/>
  <c r="T14" i="43"/>
  <c r="I14" i="43"/>
  <c r="M14" i="43" s="1"/>
  <c r="Q14" i="43" s="1"/>
  <c r="H14" i="43"/>
  <c r="L14" i="43" s="1"/>
  <c r="G14" i="43"/>
  <c r="K14" i="43" s="1"/>
  <c r="O14" i="43" s="1"/>
  <c r="F14" i="43"/>
  <c r="AA13" i="43"/>
  <c r="T13" i="43"/>
  <c r="I13" i="43"/>
  <c r="M13" i="43" s="1"/>
  <c r="Q13" i="43" s="1"/>
  <c r="H13" i="43"/>
  <c r="L13" i="43" s="1"/>
  <c r="P13" i="43" s="1"/>
  <c r="G13" i="43"/>
  <c r="F13" i="43"/>
  <c r="AA12" i="43"/>
  <c r="T12" i="43"/>
  <c r="I12" i="43"/>
  <c r="M12" i="43" s="1"/>
  <c r="Q12" i="43" s="1"/>
  <c r="H12" i="43"/>
  <c r="L12" i="43" s="1"/>
  <c r="P12" i="43" s="1"/>
  <c r="G12" i="43"/>
  <c r="K12" i="43" s="1"/>
  <c r="O12" i="43" s="1"/>
  <c r="F12" i="43"/>
  <c r="AA11" i="43"/>
  <c r="T11" i="43"/>
  <c r="I11" i="43"/>
  <c r="M11" i="43" s="1"/>
  <c r="Q11" i="43" s="1"/>
  <c r="H11" i="43"/>
  <c r="L11" i="43" s="1"/>
  <c r="P11" i="43" s="1"/>
  <c r="G11" i="43"/>
  <c r="K11" i="43" s="1"/>
  <c r="O11" i="43" s="1"/>
  <c r="F11" i="43"/>
  <c r="AA10" i="43"/>
  <c r="T10" i="43"/>
  <c r="I10" i="43"/>
  <c r="H10" i="43"/>
  <c r="L10" i="43" s="1"/>
  <c r="P10" i="43" s="1"/>
  <c r="G10" i="43"/>
  <c r="AG9" i="43"/>
  <c r="AF9" i="43"/>
  <c r="AE9" i="43"/>
  <c r="AD9" i="43"/>
  <c r="AC9" i="43"/>
  <c r="AB9" i="43"/>
  <c r="AA9" i="43" s="1"/>
  <c r="Z9" i="43"/>
  <c r="Y9" i="43"/>
  <c r="X9" i="43"/>
  <c r="W9" i="43"/>
  <c r="V9" i="43"/>
  <c r="U9" i="43"/>
  <c r="E9" i="43"/>
  <c r="D9" i="43"/>
  <c r="C9" i="43"/>
  <c r="P31" i="17"/>
  <c r="O31" i="17"/>
  <c r="P30" i="17"/>
  <c r="O30" i="17"/>
  <c r="P29" i="17"/>
  <c r="O29" i="17"/>
  <c r="P28" i="17"/>
  <c r="O28" i="17"/>
  <c r="P27" i="17"/>
  <c r="O27" i="17"/>
  <c r="P26" i="17"/>
  <c r="O26" i="17"/>
  <c r="P25" i="17"/>
  <c r="O25" i="17"/>
  <c r="P24" i="17"/>
  <c r="O24" i="17"/>
  <c r="P23" i="17"/>
  <c r="O23" i="17"/>
  <c r="P22" i="17"/>
  <c r="O22" i="17"/>
  <c r="P21" i="17"/>
  <c r="O21" i="17"/>
  <c r="P20" i="17"/>
  <c r="O20" i="17"/>
  <c r="P19" i="17"/>
  <c r="O19" i="17"/>
  <c r="P18" i="17"/>
  <c r="P17" i="17"/>
  <c r="O17" i="17"/>
  <c r="P16" i="17"/>
  <c r="O16" i="17"/>
  <c r="P15" i="17"/>
  <c r="O15" i="17"/>
  <c r="P14" i="17"/>
  <c r="O14" i="17"/>
  <c r="P13" i="17"/>
  <c r="O13" i="17"/>
  <c r="P12" i="17"/>
  <c r="O12" i="17"/>
  <c r="E9" i="17"/>
  <c r="D9" i="17"/>
  <c r="C9" i="17"/>
  <c r="E58" i="42"/>
  <c r="E57" i="42"/>
  <c r="E56" i="42"/>
  <c r="D55" i="42"/>
  <c r="D48" i="42"/>
  <c r="E54" i="42" s="1"/>
  <c r="D44" i="42"/>
  <c r="E46" i="42" s="1"/>
  <c r="D38" i="42"/>
  <c r="E42" i="42" s="1"/>
  <c r="D34" i="42"/>
  <c r="E35" i="42" s="1"/>
  <c r="D29" i="42"/>
  <c r="E30" i="42" s="1"/>
  <c r="D24" i="42"/>
  <c r="E26" i="42" s="1"/>
  <c r="D18" i="42"/>
  <c r="E22" i="42" s="1"/>
  <c r="D11" i="42"/>
  <c r="E15" i="42" s="1"/>
  <c r="D6" i="42"/>
  <c r="F18" i="41"/>
  <c r="E18" i="41"/>
  <c r="G18" i="41" s="1"/>
  <c r="D18" i="41"/>
  <c r="D19" i="41" s="1"/>
  <c r="H16" i="41"/>
  <c r="G16" i="41"/>
  <c r="H15" i="41"/>
  <c r="G15" i="41"/>
  <c r="H14" i="41"/>
  <c r="G14" i="41"/>
  <c r="H13" i="41"/>
  <c r="H12" i="41"/>
  <c r="G12" i="41"/>
  <c r="G11" i="41"/>
  <c r="H10" i="41"/>
  <c r="G10" i="41"/>
  <c r="H9" i="41"/>
  <c r="G9" i="41"/>
  <c r="H8" i="41"/>
  <c r="G8" i="41"/>
  <c r="E58" i="34"/>
  <c r="E56" i="34"/>
  <c r="E54" i="34"/>
  <c r="E52" i="34"/>
  <c r="E50" i="34"/>
  <c r="E48" i="34"/>
  <c r="E46" i="34"/>
  <c r="E44" i="34"/>
  <c r="E42" i="34"/>
  <c r="E40" i="34"/>
  <c r="E38" i="34"/>
  <c r="E36" i="34"/>
  <c r="E34" i="34"/>
  <c r="E32" i="34"/>
  <c r="E30" i="34"/>
  <c r="E28" i="34"/>
  <c r="E26" i="34"/>
  <c r="E24" i="34"/>
  <c r="E22" i="34"/>
  <c r="E20" i="34"/>
  <c r="E18" i="34"/>
  <c r="E16" i="34"/>
  <c r="G8" i="34"/>
  <c r="F8" i="34"/>
  <c r="C74" i="39"/>
  <c r="D74" i="39" s="1"/>
  <c r="K34" i="39"/>
  <c r="H34" i="39"/>
  <c r="C73" i="39"/>
  <c r="D73" i="39" s="1"/>
  <c r="K33" i="39"/>
  <c r="H33" i="39"/>
  <c r="C72" i="39"/>
  <c r="D72" i="39" s="1"/>
  <c r="K32" i="39"/>
  <c r="H32" i="39"/>
  <c r="C71" i="39"/>
  <c r="D71" i="39" s="1"/>
  <c r="K31" i="39"/>
  <c r="H31" i="39"/>
  <c r="C70" i="39"/>
  <c r="D70" i="39" s="1"/>
  <c r="K30" i="39"/>
  <c r="H30" i="39"/>
  <c r="C69" i="39"/>
  <c r="D69" i="39" s="1"/>
  <c r="K29" i="39"/>
  <c r="H29" i="39"/>
  <c r="C68" i="39"/>
  <c r="D68" i="39" s="1"/>
  <c r="K28" i="39"/>
  <c r="H28" i="39"/>
  <c r="C67" i="39"/>
  <c r="D67" i="39" s="1"/>
  <c r="K27" i="39"/>
  <c r="H27" i="39"/>
  <c r="C66" i="39"/>
  <c r="D66" i="39" s="1"/>
  <c r="K26" i="39"/>
  <c r="H26" i="39"/>
  <c r="C65" i="39"/>
  <c r="D65" i="39" s="1"/>
  <c r="K25" i="39"/>
  <c r="H25" i="39"/>
  <c r="C64" i="39"/>
  <c r="D64" i="39" s="1"/>
  <c r="K24" i="39"/>
  <c r="H24" i="39"/>
  <c r="C63" i="39"/>
  <c r="D63" i="39" s="1"/>
  <c r="K23" i="39"/>
  <c r="H23" i="39"/>
  <c r="C62" i="39"/>
  <c r="D62" i="39" s="1"/>
  <c r="K22" i="39"/>
  <c r="H22" i="39"/>
  <c r="C61" i="39"/>
  <c r="D61" i="39" s="1"/>
  <c r="K21" i="39"/>
  <c r="H21" i="39"/>
  <c r="C60" i="39"/>
  <c r="D60" i="39" s="1"/>
  <c r="K20" i="39"/>
  <c r="H20" i="39"/>
  <c r="C59" i="39"/>
  <c r="D59" i="39" s="1"/>
  <c r="K19" i="39"/>
  <c r="H19" i="39"/>
  <c r="C58" i="39"/>
  <c r="D58" i="39" s="1"/>
  <c r="H18" i="39"/>
  <c r="C57" i="39"/>
  <c r="D57" i="39" s="1"/>
  <c r="K17" i="39"/>
  <c r="H17" i="39"/>
  <c r="C56" i="39"/>
  <c r="D56" i="39" s="1"/>
  <c r="K16" i="39"/>
  <c r="H16" i="39"/>
  <c r="C55" i="39"/>
  <c r="D55" i="39" s="1"/>
  <c r="K15" i="39"/>
  <c r="H15" i="39"/>
  <c r="C54" i="39"/>
  <c r="D54" i="39" s="1"/>
  <c r="K14" i="39"/>
  <c r="H14" i="39"/>
  <c r="C53" i="39"/>
  <c r="D53" i="39" s="1"/>
  <c r="K13" i="39"/>
  <c r="H13" i="39"/>
  <c r="C52" i="39"/>
  <c r="D52" i="39" s="1"/>
  <c r="K12" i="39"/>
  <c r="H12" i="39"/>
  <c r="C51" i="39"/>
  <c r="D51" i="39" s="1"/>
  <c r="K11" i="39"/>
  <c r="H11" i="39"/>
  <c r="C50" i="39"/>
  <c r="D50" i="39" s="1"/>
  <c r="K10" i="39"/>
  <c r="H10" i="39"/>
  <c r="J9" i="39"/>
  <c r="K9" i="39" s="1"/>
  <c r="I9" i="39"/>
  <c r="E49" i="39" s="1"/>
  <c r="F49" i="39" s="1"/>
  <c r="G9" i="39"/>
  <c r="H9" i="39" s="1"/>
  <c r="F9" i="39"/>
  <c r="N35" i="40"/>
  <c r="J35" i="40"/>
  <c r="H35" i="40"/>
  <c r="C35" i="40"/>
  <c r="I35" i="40" s="1"/>
  <c r="N34" i="40"/>
  <c r="J34" i="40"/>
  <c r="H34" i="40"/>
  <c r="C34" i="40"/>
  <c r="E34" i="40" s="1"/>
  <c r="N33" i="40"/>
  <c r="J33" i="40"/>
  <c r="H33" i="40"/>
  <c r="C33" i="40"/>
  <c r="E33" i="40" s="1"/>
  <c r="N32" i="40"/>
  <c r="J32" i="40"/>
  <c r="H32" i="40"/>
  <c r="C32" i="40"/>
  <c r="I32" i="40" s="1"/>
  <c r="N31" i="40"/>
  <c r="J31" i="40"/>
  <c r="H31" i="40"/>
  <c r="C31" i="40"/>
  <c r="I31" i="40" s="1"/>
  <c r="N30" i="40"/>
  <c r="J30" i="40"/>
  <c r="H30" i="40"/>
  <c r="C30" i="40"/>
  <c r="E30" i="40" s="1"/>
  <c r="N29" i="40"/>
  <c r="J29" i="40"/>
  <c r="H29" i="40"/>
  <c r="C29" i="40"/>
  <c r="E29" i="40" s="1"/>
  <c r="N28" i="40"/>
  <c r="J28" i="40"/>
  <c r="H28" i="40"/>
  <c r="C28" i="40"/>
  <c r="E28" i="40" s="1"/>
  <c r="N27" i="40"/>
  <c r="J27" i="40"/>
  <c r="H27" i="40"/>
  <c r="C27" i="40"/>
  <c r="I27" i="40" s="1"/>
  <c r="N26" i="40"/>
  <c r="J26" i="40"/>
  <c r="H26" i="40"/>
  <c r="C26" i="40"/>
  <c r="I26" i="40" s="1"/>
  <c r="N25" i="40"/>
  <c r="J25" i="40"/>
  <c r="H25" i="40"/>
  <c r="C25" i="40"/>
  <c r="E25" i="40" s="1"/>
  <c r="N24" i="40"/>
  <c r="J24" i="40"/>
  <c r="H24" i="40"/>
  <c r="C24" i="40"/>
  <c r="E24" i="40" s="1"/>
  <c r="N23" i="40"/>
  <c r="J23" i="40"/>
  <c r="H23" i="40"/>
  <c r="C23" i="40"/>
  <c r="I23" i="40" s="1"/>
  <c r="N22" i="40"/>
  <c r="J22" i="40"/>
  <c r="H22" i="40"/>
  <c r="C22" i="40"/>
  <c r="E22" i="40" s="1"/>
  <c r="N21" i="40"/>
  <c r="J21" i="40"/>
  <c r="H21" i="40"/>
  <c r="C21" i="40"/>
  <c r="E21" i="40" s="1"/>
  <c r="N20" i="40"/>
  <c r="J20" i="40"/>
  <c r="H20" i="40"/>
  <c r="C20" i="40"/>
  <c r="E20" i="40" s="1"/>
  <c r="N19" i="40"/>
  <c r="J19" i="40"/>
  <c r="H19" i="40"/>
  <c r="C19" i="40"/>
  <c r="I19" i="40" s="1"/>
  <c r="N18" i="40"/>
  <c r="J18" i="40"/>
  <c r="H18" i="40"/>
  <c r="C18" i="40"/>
  <c r="E18" i="40" s="1"/>
  <c r="N17" i="40"/>
  <c r="J17" i="40"/>
  <c r="H17" i="40"/>
  <c r="C17" i="40"/>
  <c r="E17" i="40" s="1"/>
  <c r="N16" i="40"/>
  <c r="J16" i="40"/>
  <c r="H16" i="40"/>
  <c r="C16" i="40"/>
  <c r="I16" i="40" s="1"/>
  <c r="N15" i="40"/>
  <c r="J15" i="40"/>
  <c r="H15" i="40"/>
  <c r="C15" i="40"/>
  <c r="I15" i="40" s="1"/>
  <c r="N14" i="40"/>
  <c r="J14" i="40"/>
  <c r="H14" i="40"/>
  <c r="C14" i="40"/>
  <c r="E14" i="40" s="1"/>
  <c r="N13" i="40"/>
  <c r="J13" i="40"/>
  <c r="H13" i="40"/>
  <c r="C13" i="40"/>
  <c r="E13" i="40" s="1"/>
  <c r="N12" i="40"/>
  <c r="J12" i="40"/>
  <c r="J10" i="40" s="1"/>
  <c r="H12" i="40"/>
  <c r="C12" i="40"/>
  <c r="I12" i="40" s="1"/>
  <c r="N11" i="40"/>
  <c r="H11" i="40"/>
  <c r="C11" i="40"/>
  <c r="M10" i="40"/>
  <c r="L10" i="40"/>
  <c r="G10" i="40"/>
  <c r="D10" i="40"/>
  <c r="I32" i="37"/>
  <c r="M32" i="37" s="1"/>
  <c r="N32" i="37" s="1"/>
  <c r="G32" i="37"/>
  <c r="K32" i="37" s="1"/>
  <c r="L32" i="37" s="1"/>
  <c r="F32" i="37"/>
  <c r="D32" i="37"/>
  <c r="I31" i="37"/>
  <c r="M31" i="37" s="1"/>
  <c r="N31" i="37" s="1"/>
  <c r="G31" i="37"/>
  <c r="K31" i="37" s="1"/>
  <c r="L31" i="37" s="1"/>
  <c r="F31" i="37"/>
  <c r="D31" i="37"/>
  <c r="I30" i="37"/>
  <c r="M30" i="37" s="1"/>
  <c r="N30" i="37" s="1"/>
  <c r="G30" i="37"/>
  <c r="K30" i="37" s="1"/>
  <c r="L30" i="37" s="1"/>
  <c r="F30" i="37"/>
  <c r="D30" i="37"/>
  <c r="I29" i="37"/>
  <c r="G29" i="37"/>
  <c r="K29" i="37" s="1"/>
  <c r="L29" i="37" s="1"/>
  <c r="F29" i="37"/>
  <c r="D29" i="37"/>
  <c r="M28" i="37"/>
  <c r="N28" i="37" s="1"/>
  <c r="G28" i="37"/>
  <c r="K28" i="37" s="1"/>
  <c r="L28" i="37" s="1"/>
  <c r="F28" i="37"/>
  <c r="D28" i="37"/>
  <c r="I27" i="37"/>
  <c r="M27" i="37" s="1"/>
  <c r="N27" i="37" s="1"/>
  <c r="G27" i="37"/>
  <c r="K27" i="37" s="1"/>
  <c r="L27" i="37" s="1"/>
  <c r="F27" i="37"/>
  <c r="D27" i="37"/>
  <c r="I26" i="37"/>
  <c r="M26" i="37" s="1"/>
  <c r="N26" i="37" s="1"/>
  <c r="G26" i="37"/>
  <c r="K26" i="37" s="1"/>
  <c r="L26" i="37" s="1"/>
  <c r="F26" i="37"/>
  <c r="D26" i="37"/>
  <c r="I25" i="37"/>
  <c r="M25" i="37" s="1"/>
  <c r="N25" i="37" s="1"/>
  <c r="G25" i="37"/>
  <c r="K25" i="37" s="1"/>
  <c r="L25" i="37" s="1"/>
  <c r="F25" i="37"/>
  <c r="D25" i="37"/>
  <c r="K23" i="37"/>
  <c r="L23" i="37" s="1"/>
  <c r="I23" i="37"/>
  <c r="M23" i="37" s="1"/>
  <c r="N23" i="37" s="1"/>
  <c r="I22" i="37"/>
  <c r="J32" i="37" s="1"/>
  <c r="M17" i="37"/>
  <c r="N17" i="37" s="1"/>
  <c r="K17" i="37"/>
  <c r="L17" i="37" s="1"/>
  <c r="J17" i="37"/>
  <c r="H17" i="37"/>
  <c r="F17" i="37"/>
  <c r="D17" i="37"/>
  <c r="M16" i="37"/>
  <c r="N16" i="37" s="1"/>
  <c r="K16" i="37"/>
  <c r="L16" i="37" s="1"/>
  <c r="J16" i="37"/>
  <c r="H16" i="37"/>
  <c r="F16" i="37"/>
  <c r="D16" i="37"/>
  <c r="M15" i="37"/>
  <c r="N15" i="37" s="1"/>
  <c r="K15" i="37"/>
  <c r="L15" i="37" s="1"/>
  <c r="J15" i="37"/>
  <c r="H15" i="37"/>
  <c r="F15" i="37"/>
  <c r="D15" i="37"/>
  <c r="M14" i="37"/>
  <c r="N14" i="37" s="1"/>
  <c r="K14" i="37"/>
  <c r="L14" i="37" s="1"/>
  <c r="J14" i="37"/>
  <c r="H14" i="37"/>
  <c r="F14" i="37"/>
  <c r="D14" i="37"/>
  <c r="M13" i="37"/>
  <c r="N13" i="37" s="1"/>
  <c r="L13" i="37"/>
  <c r="J13" i="37"/>
  <c r="F13" i="37"/>
  <c r="D13" i="37"/>
  <c r="P13" i="37" s="1"/>
  <c r="M12" i="37"/>
  <c r="N12" i="37" s="1"/>
  <c r="J12" i="37"/>
  <c r="F12" i="37"/>
  <c r="M11" i="37"/>
  <c r="N11" i="37" s="1"/>
  <c r="K11" i="37"/>
  <c r="L11" i="37" s="1"/>
  <c r="J11" i="37"/>
  <c r="H11" i="37"/>
  <c r="F11" i="37"/>
  <c r="D11" i="37"/>
  <c r="M10" i="37"/>
  <c r="N10" i="37" s="1"/>
  <c r="J10" i="37"/>
  <c r="F10" i="37"/>
  <c r="D10" i="37"/>
  <c r="P10" i="37" s="1"/>
  <c r="M8" i="37"/>
  <c r="N8" i="37" s="1"/>
  <c r="K8" i="37"/>
  <c r="L8" i="37" s="1"/>
  <c r="M7" i="37"/>
  <c r="N7" i="37" s="1"/>
  <c r="K7" i="37"/>
  <c r="L7" i="37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J17" i="3"/>
  <c r="J16" i="3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8" i="3"/>
  <c r="J8" i="3" s="1"/>
  <c r="H7" i="3"/>
  <c r="G7" i="3"/>
  <c r="F7" i="3"/>
  <c r="E7" i="3"/>
  <c r="D7" i="3"/>
  <c r="C7" i="3"/>
  <c r="M32" i="52"/>
  <c r="L32" i="52"/>
  <c r="K32" i="52"/>
  <c r="J32" i="52"/>
  <c r="I32" i="52"/>
  <c r="H32" i="52"/>
  <c r="G32" i="52"/>
  <c r="M30" i="52"/>
  <c r="L30" i="52"/>
  <c r="K30" i="52"/>
  <c r="J30" i="52"/>
  <c r="I30" i="52"/>
  <c r="H30" i="52"/>
  <c r="G30" i="52"/>
  <c r="M28" i="52"/>
  <c r="L28" i="52"/>
  <c r="K28" i="52"/>
  <c r="J28" i="52"/>
  <c r="I28" i="52"/>
  <c r="H28" i="52"/>
  <c r="G28" i="52"/>
  <c r="M26" i="52"/>
  <c r="L26" i="52"/>
  <c r="K26" i="52"/>
  <c r="J26" i="52"/>
  <c r="I26" i="52"/>
  <c r="H26" i="52"/>
  <c r="G26" i="52"/>
  <c r="M24" i="52"/>
  <c r="L24" i="52"/>
  <c r="K24" i="52"/>
  <c r="J24" i="52"/>
  <c r="I24" i="52"/>
  <c r="H24" i="52"/>
  <c r="G24" i="52"/>
  <c r="M22" i="52"/>
  <c r="L22" i="52"/>
  <c r="K22" i="52"/>
  <c r="J22" i="52"/>
  <c r="I22" i="52"/>
  <c r="H22" i="52"/>
  <c r="G22" i="52"/>
  <c r="M20" i="52"/>
  <c r="L20" i="52"/>
  <c r="K20" i="52"/>
  <c r="J20" i="52"/>
  <c r="I20" i="52"/>
  <c r="H20" i="52"/>
  <c r="G20" i="52"/>
  <c r="M18" i="52"/>
  <c r="L18" i="52"/>
  <c r="K18" i="52"/>
  <c r="J18" i="52"/>
  <c r="I18" i="52"/>
  <c r="H18" i="52"/>
  <c r="G18" i="52"/>
  <c r="M16" i="52"/>
  <c r="L16" i="52"/>
  <c r="K16" i="52"/>
  <c r="J16" i="52"/>
  <c r="I16" i="52"/>
  <c r="H16" i="52"/>
  <c r="G16" i="52"/>
  <c r="M14" i="52"/>
  <c r="L14" i="52"/>
  <c r="K14" i="52"/>
  <c r="J14" i="52"/>
  <c r="I14" i="52"/>
  <c r="H14" i="52"/>
  <c r="G14" i="52"/>
  <c r="M12" i="52"/>
  <c r="L12" i="52"/>
  <c r="K12" i="52"/>
  <c r="J12" i="52"/>
  <c r="I12" i="52"/>
  <c r="H12" i="52"/>
  <c r="G12" i="52"/>
  <c r="M10" i="52"/>
  <c r="L10" i="52"/>
  <c r="K10" i="52"/>
  <c r="J10" i="52"/>
  <c r="I10" i="52"/>
  <c r="H10" i="52"/>
  <c r="G10" i="52"/>
  <c r="M8" i="52"/>
  <c r="L8" i="52"/>
  <c r="K8" i="52"/>
  <c r="J8" i="52"/>
  <c r="I8" i="52"/>
  <c r="H8" i="52"/>
  <c r="G8" i="52"/>
  <c r="M6" i="52"/>
  <c r="L6" i="52"/>
  <c r="K6" i="52"/>
  <c r="J6" i="52"/>
  <c r="I6" i="52"/>
  <c r="H6" i="52"/>
  <c r="G6" i="52"/>
  <c r="K32" i="53"/>
  <c r="J32" i="53"/>
  <c r="I32" i="53"/>
  <c r="H32" i="53"/>
  <c r="G32" i="53"/>
  <c r="K30" i="53"/>
  <c r="J30" i="53"/>
  <c r="I30" i="53"/>
  <c r="H30" i="53"/>
  <c r="G30" i="53"/>
  <c r="K28" i="53"/>
  <c r="J28" i="53"/>
  <c r="I28" i="53"/>
  <c r="H28" i="53"/>
  <c r="G28" i="53"/>
  <c r="K26" i="53"/>
  <c r="J26" i="53"/>
  <c r="I26" i="53"/>
  <c r="H26" i="53"/>
  <c r="G26" i="53"/>
  <c r="K24" i="53"/>
  <c r="J24" i="53"/>
  <c r="I24" i="53"/>
  <c r="H24" i="53"/>
  <c r="G24" i="53"/>
  <c r="K22" i="53"/>
  <c r="J22" i="53"/>
  <c r="I22" i="53"/>
  <c r="H22" i="53"/>
  <c r="G22" i="53"/>
  <c r="K20" i="53"/>
  <c r="J20" i="53"/>
  <c r="I20" i="53"/>
  <c r="H20" i="53"/>
  <c r="G20" i="53"/>
  <c r="K18" i="53"/>
  <c r="J18" i="53"/>
  <c r="I18" i="53"/>
  <c r="H18" i="53"/>
  <c r="G18" i="53"/>
  <c r="K16" i="53"/>
  <c r="J16" i="53"/>
  <c r="I16" i="53"/>
  <c r="H16" i="53"/>
  <c r="G16" i="53"/>
  <c r="K14" i="53"/>
  <c r="J14" i="53"/>
  <c r="I14" i="53"/>
  <c r="H14" i="53"/>
  <c r="G14" i="53"/>
  <c r="K12" i="53"/>
  <c r="J12" i="53"/>
  <c r="I12" i="53"/>
  <c r="H12" i="53"/>
  <c r="G12" i="53"/>
  <c r="K10" i="53"/>
  <c r="J10" i="53"/>
  <c r="I10" i="53"/>
  <c r="H10" i="53"/>
  <c r="G10" i="53"/>
  <c r="K8" i="53"/>
  <c r="J8" i="53"/>
  <c r="I8" i="53"/>
  <c r="H8" i="53"/>
  <c r="G8" i="53"/>
  <c r="K6" i="53"/>
  <c r="J6" i="53"/>
  <c r="I6" i="53"/>
  <c r="H6" i="53"/>
  <c r="G6" i="53"/>
  <c r="L32" i="50"/>
  <c r="K32" i="50"/>
  <c r="J32" i="50"/>
  <c r="I32" i="50"/>
  <c r="H32" i="50"/>
  <c r="G32" i="50"/>
  <c r="L30" i="50"/>
  <c r="K30" i="50"/>
  <c r="J30" i="50"/>
  <c r="I30" i="50"/>
  <c r="H30" i="50"/>
  <c r="G30" i="50"/>
  <c r="L28" i="50"/>
  <c r="L47" i="50" s="1"/>
  <c r="K28" i="50"/>
  <c r="J28" i="50"/>
  <c r="J47" i="50" s="1"/>
  <c r="I28" i="50"/>
  <c r="H28" i="50"/>
  <c r="G28" i="50"/>
  <c r="L26" i="50"/>
  <c r="K26" i="50"/>
  <c r="K45" i="50" s="1"/>
  <c r="J26" i="50"/>
  <c r="J45" i="50" s="1"/>
  <c r="I26" i="50"/>
  <c r="H26" i="50"/>
  <c r="H45" i="50" s="1"/>
  <c r="G26" i="50"/>
  <c r="L24" i="50"/>
  <c r="K24" i="50"/>
  <c r="J24" i="50"/>
  <c r="I24" i="50"/>
  <c r="H24" i="50"/>
  <c r="G24" i="50"/>
  <c r="L22" i="50"/>
  <c r="K22" i="50"/>
  <c r="J22" i="50"/>
  <c r="I22" i="50"/>
  <c r="H22" i="50"/>
  <c r="G22" i="50"/>
  <c r="L20" i="50"/>
  <c r="K20" i="50"/>
  <c r="J20" i="50"/>
  <c r="I20" i="50"/>
  <c r="H20" i="50"/>
  <c r="G20" i="50"/>
  <c r="L18" i="50"/>
  <c r="K18" i="50"/>
  <c r="J18" i="50"/>
  <c r="I18" i="50"/>
  <c r="H18" i="50"/>
  <c r="G18" i="50"/>
  <c r="L16" i="50"/>
  <c r="K16" i="50"/>
  <c r="J16" i="50"/>
  <c r="I16" i="50"/>
  <c r="H16" i="50"/>
  <c r="G16" i="50"/>
  <c r="L14" i="50"/>
  <c r="K14" i="50"/>
  <c r="J14" i="50"/>
  <c r="I14" i="50"/>
  <c r="H14" i="50"/>
  <c r="G14" i="50"/>
  <c r="L12" i="50"/>
  <c r="K12" i="50"/>
  <c r="J12" i="50"/>
  <c r="J43" i="50" s="1"/>
  <c r="J39" i="50" s="1"/>
  <c r="I12" i="50"/>
  <c r="H12" i="50"/>
  <c r="G12" i="50"/>
  <c r="L10" i="50"/>
  <c r="K10" i="50"/>
  <c r="J10" i="50"/>
  <c r="J41" i="50" s="1"/>
  <c r="I10" i="50"/>
  <c r="H10" i="50"/>
  <c r="R6" i="50" s="1"/>
  <c r="G10" i="50"/>
  <c r="L8" i="50"/>
  <c r="K8" i="50"/>
  <c r="J8" i="50"/>
  <c r="I8" i="50"/>
  <c r="H8" i="50"/>
  <c r="G8" i="50"/>
  <c r="V7" i="50"/>
  <c r="U7" i="50"/>
  <c r="T7" i="50"/>
  <c r="S7" i="50"/>
  <c r="R7" i="50"/>
  <c r="Q7" i="50"/>
  <c r="P10" i="50" s="1"/>
  <c r="U10" i="50" s="1"/>
  <c r="L6" i="50"/>
  <c r="K6" i="50"/>
  <c r="J6" i="50"/>
  <c r="I6" i="50"/>
  <c r="H6" i="50"/>
  <c r="G6" i="50"/>
  <c r="V5" i="50"/>
  <c r="U5" i="50"/>
  <c r="T5" i="50"/>
  <c r="S5" i="50"/>
  <c r="R5" i="50"/>
  <c r="Q5" i="50"/>
  <c r="I31" i="47"/>
  <c r="H31" i="47"/>
  <c r="G31" i="47"/>
  <c r="F31" i="47"/>
  <c r="E31" i="47"/>
  <c r="D31" i="47"/>
  <c r="I8" i="47"/>
  <c r="H8" i="47"/>
  <c r="G8" i="47"/>
  <c r="F8" i="47"/>
  <c r="E8" i="47"/>
  <c r="D8" i="47"/>
  <c r="I8" i="48"/>
  <c r="H8" i="48"/>
  <c r="G8" i="48"/>
  <c r="F8" i="48"/>
  <c r="E8" i="48"/>
  <c r="D8" i="48"/>
  <c r="C8" i="48" s="1"/>
  <c r="E36" i="12"/>
  <c r="F44" i="12" s="1"/>
  <c r="C36" i="12"/>
  <c r="D44" i="12" s="1"/>
  <c r="E22" i="12"/>
  <c r="F26" i="12" s="1"/>
  <c r="C22" i="12"/>
  <c r="D27" i="12" s="1"/>
  <c r="E7" i="12"/>
  <c r="F14" i="12" s="1"/>
  <c r="C7" i="12"/>
  <c r="D14" i="12" s="1"/>
  <c r="H35" i="32"/>
  <c r="G35" i="32"/>
  <c r="H34" i="32"/>
  <c r="G34" i="32"/>
  <c r="H33" i="32"/>
  <c r="G33" i="32"/>
  <c r="H32" i="32"/>
  <c r="G32" i="32"/>
  <c r="H31" i="32"/>
  <c r="G31" i="32"/>
  <c r="H30" i="32"/>
  <c r="G30" i="32"/>
  <c r="H29" i="32"/>
  <c r="G29" i="32"/>
  <c r="H28" i="32"/>
  <c r="G28" i="32"/>
  <c r="H27" i="32"/>
  <c r="G27" i="32"/>
  <c r="H26" i="32"/>
  <c r="G26" i="32"/>
  <c r="H25" i="32"/>
  <c r="G25" i="32"/>
  <c r="H24" i="32"/>
  <c r="G24" i="32"/>
  <c r="H23" i="32"/>
  <c r="G23" i="32"/>
  <c r="H22" i="32"/>
  <c r="G22" i="32"/>
  <c r="H21" i="32"/>
  <c r="G21" i="32"/>
  <c r="H20" i="32"/>
  <c r="G20" i="32"/>
  <c r="H19" i="32"/>
  <c r="G19" i="32"/>
  <c r="H18" i="32"/>
  <c r="G18" i="32"/>
  <c r="H17" i="32"/>
  <c r="G17" i="32"/>
  <c r="H16" i="32"/>
  <c r="H15" i="32"/>
  <c r="H14" i="32"/>
  <c r="G14" i="32"/>
  <c r="H13" i="32"/>
  <c r="G13" i="32"/>
  <c r="H12" i="32"/>
  <c r="G12" i="32"/>
  <c r="H11" i="32"/>
  <c r="G11" i="32"/>
  <c r="F7" i="32"/>
  <c r="E7" i="32"/>
  <c r="D7" i="32"/>
  <c r="C7" i="32"/>
  <c r="K34" i="29"/>
  <c r="L34" i="29" s="1"/>
  <c r="I34" i="29"/>
  <c r="J34" i="29" s="1"/>
  <c r="H34" i="29"/>
  <c r="E34" i="29"/>
  <c r="K33" i="29"/>
  <c r="L33" i="29" s="1"/>
  <c r="I33" i="29"/>
  <c r="J33" i="29" s="1"/>
  <c r="H33" i="29"/>
  <c r="E33" i="29"/>
  <c r="K32" i="29"/>
  <c r="L32" i="29" s="1"/>
  <c r="I32" i="29"/>
  <c r="J32" i="29" s="1"/>
  <c r="H32" i="29"/>
  <c r="E32" i="29"/>
  <c r="K31" i="29"/>
  <c r="L31" i="29" s="1"/>
  <c r="I31" i="29"/>
  <c r="J31" i="29" s="1"/>
  <c r="H31" i="29"/>
  <c r="E31" i="29"/>
  <c r="K30" i="29"/>
  <c r="L30" i="29" s="1"/>
  <c r="I30" i="29"/>
  <c r="J30" i="29" s="1"/>
  <c r="H30" i="29"/>
  <c r="E30" i="29"/>
  <c r="K29" i="29"/>
  <c r="L29" i="29" s="1"/>
  <c r="I29" i="29"/>
  <c r="J29" i="29" s="1"/>
  <c r="H29" i="29"/>
  <c r="E29" i="29"/>
  <c r="K28" i="29"/>
  <c r="L28" i="29" s="1"/>
  <c r="I28" i="29"/>
  <c r="J28" i="29" s="1"/>
  <c r="H28" i="29"/>
  <c r="E28" i="29"/>
  <c r="K27" i="29"/>
  <c r="L27" i="29" s="1"/>
  <c r="J27" i="29"/>
  <c r="I27" i="29"/>
  <c r="H27" i="29"/>
  <c r="E27" i="29"/>
  <c r="K26" i="29"/>
  <c r="L26" i="29" s="1"/>
  <c r="I26" i="29"/>
  <c r="J26" i="29" s="1"/>
  <c r="H26" i="29"/>
  <c r="E26" i="29"/>
  <c r="L25" i="29"/>
  <c r="K25" i="29"/>
  <c r="I25" i="29"/>
  <c r="J25" i="29" s="1"/>
  <c r="H25" i="29"/>
  <c r="E25" i="29"/>
  <c r="K24" i="29"/>
  <c r="L24" i="29" s="1"/>
  <c r="I24" i="29"/>
  <c r="J24" i="29" s="1"/>
  <c r="H24" i="29"/>
  <c r="E24" i="29"/>
  <c r="K23" i="29"/>
  <c r="L23" i="29" s="1"/>
  <c r="I23" i="29"/>
  <c r="J23" i="29" s="1"/>
  <c r="H23" i="29"/>
  <c r="E23" i="29"/>
  <c r="K22" i="29"/>
  <c r="L22" i="29" s="1"/>
  <c r="I22" i="29"/>
  <c r="J22" i="29" s="1"/>
  <c r="H22" i="29"/>
  <c r="E22" i="29"/>
  <c r="K21" i="29"/>
  <c r="L21" i="29" s="1"/>
  <c r="I21" i="29"/>
  <c r="J21" i="29" s="1"/>
  <c r="H21" i="29"/>
  <c r="E21" i="29"/>
  <c r="K20" i="29"/>
  <c r="L20" i="29" s="1"/>
  <c r="I20" i="29"/>
  <c r="J20" i="29" s="1"/>
  <c r="H20" i="29"/>
  <c r="E20" i="29"/>
  <c r="K19" i="29"/>
  <c r="L19" i="29" s="1"/>
  <c r="I19" i="29"/>
  <c r="J19" i="29" s="1"/>
  <c r="H19" i="29"/>
  <c r="E19" i="29"/>
  <c r="K18" i="29"/>
  <c r="L18" i="29" s="1"/>
  <c r="I18" i="29"/>
  <c r="J18" i="29" s="1"/>
  <c r="H18" i="29"/>
  <c r="E18" i="29"/>
  <c r="K17" i="29"/>
  <c r="L17" i="29" s="1"/>
  <c r="I17" i="29"/>
  <c r="J17" i="29" s="1"/>
  <c r="H17" i="29"/>
  <c r="E17" i="29"/>
  <c r="K16" i="29"/>
  <c r="L16" i="29" s="1"/>
  <c r="I16" i="29"/>
  <c r="J16" i="29" s="1"/>
  <c r="H16" i="29"/>
  <c r="E16" i="29"/>
  <c r="K15" i="29"/>
  <c r="L15" i="29" s="1"/>
  <c r="I15" i="29"/>
  <c r="J15" i="29" s="1"/>
  <c r="H15" i="29"/>
  <c r="E15" i="29"/>
  <c r="K14" i="29"/>
  <c r="L14" i="29" s="1"/>
  <c r="I14" i="29"/>
  <c r="J14" i="29" s="1"/>
  <c r="H14" i="29"/>
  <c r="E14" i="29"/>
  <c r="K13" i="29"/>
  <c r="L13" i="29" s="1"/>
  <c r="I13" i="29"/>
  <c r="J13" i="29" s="1"/>
  <c r="H13" i="29"/>
  <c r="E13" i="29"/>
  <c r="K12" i="29"/>
  <c r="L12" i="29" s="1"/>
  <c r="I12" i="29"/>
  <c r="J12" i="29" s="1"/>
  <c r="H12" i="29"/>
  <c r="E12" i="29"/>
  <c r="K11" i="29"/>
  <c r="L11" i="29" s="1"/>
  <c r="I11" i="29"/>
  <c r="J11" i="29" s="1"/>
  <c r="H11" i="29"/>
  <c r="E11" i="29"/>
  <c r="K10" i="29"/>
  <c r="L10" i="29" s="1"/>
  <c r="I10" i="29"/>
  <c r="J10" i="29" s="1"/>
  <c r="H10" i="29"/>
  <c r="E10" i="29"/>
  <c r="G9" i="29"/>
  <c r="F9" i="29"/>
  <c r="D9" i="29"/>
  <c r="C9" i="29"/>
  <c r="H13" i="31"/>
  <c r="G13" i="31"/>
  <c r="F13" i="31"/>
  <c r="D13" i="31"/>
  <c r="H12" i="31"/>
  <c r="G12" i="31"/>
  <c r="F12" i="31"/>
  <c r="D12" i="31"/>
  <c r="H11" i="31"/>
  <c r="G11" i="31"/>
  <c r="F11" i="31"/>
  <c r="D11" i="31"/>
  <c r="E9" i="31"/>
  <c r="F9" i="31" s="1"/>
  <c r="C9" i="31"/>
  <c r="H8" i="31"/>
  <c r="G8" i="31"/>
  <c r="F8" i="31"/>
  <c r="F7" i="31" s="1"/>
  <c r="D8" i="31"/>
  <c r="G7" i="31"/>
  <c r="H7" i="31" s="1"/>
  <c r="G44" i="27"/>
  <c r="F44" i="27"/>
  <c r="D44" i="27"/>
  <c r="G43" i="27"/>
  <c r="F43" i="27"/>
  <c r="D43" i="27"/>
  <c r="G42" i="27"/>
  <c r="F42" i="27"/>
  <c r="D42" i="27"/>
  <c r="G41" i="27"/>
  <c r="F41" i="27"/>
  <c r="D41" i="27"/>
  <c r="G40" i="27"/>
  <c r="F40" i="27"/>
  <c r="D40" i="27"/>
  <c r="G39" i="27"/>
  <c r="F39" i="27"/>
  <c r="D39" i="27"/>
  <c r="G38" i="27"/>
  <c r="F38" i="27"/>
  <c r="D38" i="27"/>
  <c r="G37" i="27"/>
  <c r="F37" i="27"/>
  <c r="D37" i="27"/>
  <c r="E36" i="27"/>
  <c r="F36" i="27" s="1"/>
  <c r="C36" i="27"/>
  <c r="G35" i="27"/>
  <c r="F35" i="27"/>
  <c r="D35" i="27"/>
  <c r="G34" i="27"/>
  <c r="F34" i="27"/>
  <c r="D34" i="27"/>
  <c r="G33" i="27"/>
  <c r="F33" i="27"/>
  <c r="D33" i="27"/>
  <c r="G32" i="27"/>
  <c r="F32" i="27"/>
  <c r="D32" i="27"/>
  <c r="G31" i="27"/>
  <c r="F31" i="27"/>
  <c r="D31" i="27"/>
  <c r="G30" i="27"/>
  <c r="F30" i="27"/>
  <c r="D30" i="27"/>
  <c r="G29" i="27"/>
  <c r="D29" i="27"/>
  <c r="G28" i="27"/>
  <c r="F28" i="27"/>
  <c r="D28" i="27"/>
  <c r="G27" i="27"/>
  <c r="F27" i="27"/>
  <c r="D27" i="27"/>
  <c r="F26" i="27"/>
  <c r="D26" i="27"/>
  <c r="G25" i="27"/>
  <c r="F25" i="27"/>
  <c r="D25" i="27"/>
  <c r="G24" i="27"/>
  <c r="F24" i="27"/>
  <c r="D24" i="27"/>
  <c r="G23" i="27"/>
  <c r="F23" i="27"/>
  <c r="D23" i="27"/>
  <c r="G22" i="27"/>
  <c r="F22" i="27"/>
  <c r="D22" i="27"/>
  <c r="G21" i="27"/>
  <c r="F21" i="27"/>
  <c r="D21" i="27"/>
  <c r="G20" i="27"/>
  <c r="F20" i="27"/>
  <c r="D20" i="27"/>
  <c r="G19" i="27"/>
  <c r="F19" i="27"/>
  <c r="D19" i="27"/>
  <c r="G18" i="27"/>
  <c r="F18" i="27"/>
  <c r="D18" i="27"/>
  <c r="G17" i="27"/>
  <c r="F17" i="27"/>
  <c r="D17" i="27"/>
  <c r="G16" i="27"/>
  <c r="F16" i="27"/>
  <c r="D16" i="27"/>
  <c r="G15" i="27"/>
  <c r="F15" i="27"/>
  <c r="D15" i="27"/>
  <c r="G14" i="27"/>
  <c r="F14" i="27"/>
  <c r="D14" i="27"/>
  <c r="G12" i="27"/>
  <c r="D12" i="27"/>
  <c r="G11" i="27"/>
  <c r="F11" i="27"/>
  <c r="D11" i="27"/>
  <c r="E9" i="27"/>
  <c r="C9" i="27"/>
  <c r="G7" i="27"/>
  <c r="G34" i="28"/>
  <c r="H34" i="28" s="1"/>
  <c r="H33" i="28"/>
  <c r="G33" i="28"/>
  <c r="G32" i="28"/>
  <c r="H32" i="28" s="1"/>
  <c r="H31" i="28"/>
  <c r="G31" i="28"/>
  <c r="G30" i="28"/>
  <c r="H30" i="28" s="1"/>
  <c r="H29" i="28"/>
  <c r="G29" i="28"/>
  <c r="G28" i="28"/>
  <c r="H28" i="28" s="1"/>
  <c r="H27" i="28"/>
  <c r="G27" i="28"/>
  <c r="G26" i="28"/>
  <c r="H26" i="28" s="1"/>
  <c r="H25" i="28"/>
  <c r="G25" i="28"/>
  <c r="G24" i="28"/>
  <c r="H24" i="28" s="1"/>
  <c r="H23" i="28"/>
  <c r="G23" i="28"/>
  <c r="G22" i="28"/>
  <c r="H22" i="28" s="1"/>
  <c r="H21" i="28"/>
  <c r="G21" i="28"/>
  <c r="G20" i="28"/>
  <c r="H20" i="28" s="1"/>
  <c r="H19" i="28"/>
  <c r="G19" i="28"/>
  <c r="G18" i="28"/>
  <c r="H18" i="28" s="1"/>
  <c r="H17" i="28"/>
  <c r="G17" i="28"/>
  <c r="G16" i="28"/>
  <c r="H16" i="28" s="1"/>
  <c r="H15" i="28"/>
  <c r="G15" i="28"/>
  <c r="G14" i="28"/>
  <c r="H14" i="28" s="1"/>
  <c r="H13" i="28"/>
  <c r="G13" i="28"/>
  <c r="G12" i="28"/>
  <c r="H12" i="28" s="1"/>
  <c r="H11" i="28"/>
  <c r="G11" i="28"/>
  <c r="G10" i="28"/>
  <c r="H10" i="28" s="1"/>
  <c r="D9" i="28"/>
  <c r="C9" i="28"/>
  <c r="G9" i="28" s="1"/>
  <c r="K17" i="6"/>
  <c r="J17" i="6"/>
  <c r="G17" i="6"/>
  <c r="F17" i="6"/>
  <c r="D17" i="6"/>
  <c r="K16" i="6"/>
  <c r="J16" i="6"/>
  <c r="G16" i="6"/>
  <c r="F16" i="6"/>
  <c r="D16" i="6"/>
  <c r="K15" i="6"/>
  <c r="J15" i="6"/>
  <c r="G15" i="6"/>
  <c r="F15" i="6"/>
  <c r="D15" i="6"/>
  <c r="K14" i="6"/>
  <c r="J14" i="6"/>
  <c r="G14" i="6"/>
  <c r="F14" i="6"/>
  <c r="D14" i="6"/>
  <c r="K13" i="6"/>
  <c r="J13" i="6"/>
  <c r="G13" i="6"/>
  <c r="F13" i="6"/>
  <c r="D13" i="6"/>
  <c r="K12" i="6"/>
  <c r="J12" i="6"/>
  <c r="G12" i="6"/>
  <c r="F12" i="6"/>
  <c r="D12" i="6"/>
  <c r="G10" i="6"/>
  <c r="F10" i="6"/>
  <c r="D10" i="6"/>
  <c r="J9" i="6"/>
  <c r="G9" i="6"/>
  <c r="F9" i="6"/>
  <c r="D9" i="6"/>
  <c r="G7" i="6"/>
  <c r="H17" i="6" s="1"/>
  <c r="L32" i="2"/>
  <c r="K32" i="2"/>
  <c r="G32" i="2"/>
  <c r="F32" i="2"/>
  <c r="L31" i="2"/>
  <c r="K31" i="2"/>
  <c r="G31" i="2"/>
  <c r="F31" i="2"/>
  <c r="L30" i="2"/>
  <c r="K30" i="2"/>
  <c r="G30" i="2"/>
  <c r="F30" i="2"/>
  <c r="L29" i="2"/>
  <c r="K29" i="2"/>
  <c r="G29" i="2"/>
  <c r="F29" i="2"/>
  <c r="L28" i="2"/>
  <c r="K28" i="2"/>
  <c r="G28" i="2"/>
  <c r="F28" i="2"/>
  <c r="L27" i="2"/>
  <c r="K27" i="2"/>
  <c r="G27" i="2"/>
  <c r="F27" i="2"/>
  <c r="L26" i="2"/>
  <c r="K26" i="2"/>
  <c r="G26" i="2"/>
  <c r="F26" i="2"/>
  <c r="L25" i="2"/>
  <c r="K25" i="2"/>
  <c r="G25" i="2"/>
  <c r="F25" i="2"/>
  <c r="L24" i="2"/>
  <c r="K24" i="2"/>
  <c r="G24" i="2"/>
  <c r="F24" i="2"/>
  <c r="L23" i="2"/>
  <c r="K23" i="2"/>
  <c r="G23" i="2"/>
  <c r="F23" i="2"/>
  <c r="L22" i="2"/>
  <c r="K22" i="2"/>
  <c r="G22" i="2"/>
  <c r="F22" i="2"/>
  <c r="L21" i="2"/>
  <c r="K21" i="2"/>
  <c r="G21" i="2"/>
  <c r="F21" i="2"/>
  <c r="L20" i="2"/>
  <c r="K20" i="2"/>
  <c r="G20" i="2"/>
  <c r="F20" i="2"/>
  <c r="L19" i="2"/>
  <c r="K19" i="2"/>
  <c r="G19" i="2"/>
  <c r="F19" i="2"/>
  <c r="L18" i="2"/>
  <c r="K18" i="2"/>
  <c r="G18" i="2"/>
  <c r="F18" i="2"/>
  <c r="L17" i="2"/>
  <c r="K17" i="2"/>
  <c r="G17" i="2"/>
  <c r="F17" i="2"/>
  <c r="L16" i="2"/>
  <c r="K16" i="2"/>
  <c r="G16" i="2"/>
  <c r="F16" i="2"/>
  <c r="G15" i="2"/>
  <c r="F15" i="2"/>
  <c r="L14" i="2"/>
  <c r="G14" i="2"/>
  <c r="F14" i="2"/>
  <c r="L13" i="2"/>
  <c r="K13" i="2"/>
  <c r="G13" i="2"/>
  <c r="F13" i="2"/>
  <c r="L12" i="2"/>
  <c r="K12" i="2"/>
  <c r="G12" i="2"/>
  <c r="F12" i="2"/>
  <c r="L11" i="2"/>
  <c r="K11" i="2"/>
  <c r="G11" i="2"/>
  <c r="F11" i="2"/>
  <c r="L10" i="2"/>
  <c r="K10" i="2"/>
  <c r="G10" i="2"/>
  <c r="F10" i="2"/>
  <c r="L9" i="2"/>
  <c r="K9" i="2"/>
  <c r="G9" i="2"/>
  <c r="F9" i="2"/>
  <c r="G8" i="2"/>
  <c r="F8" i="2"/>
  <c r="E7" i="2"/>
  <c r="C7" i="2"/>
  <c r="D7" i="2"/>
  <c r="H11" i="26"/>
  <c r="E11" i="26"/>
  <c r="H10" i="26"/>
  <c r="E10" i="26"/>
  <c r="H9" i="26"/>
  <c r="E9" i="26"/>
  <c r="E8" i="26"/>
  <c r="L7" i="3" l="1"/>
  <c r="I7" i="3"/>
  <c r="O12" i="3"/>
  <c r="O11" i="3"/>
  <c r="E37" i="42"/>
  <c r="E36" i="42"/>
  <c r="H18" i="41"/>
  <c r="E9" i="44"/>
  <c r="D60" i="44"/>
  <c r="D61" i="44" s="1"/>
  <c r="E59" i="44" s="1"/>
  <c r="T9" i="43"/>
  <c r="C49" i="39"/>
  <c r="D49" i="39" s="1"/>
  <c r="J29" i="37"/>
  <c r="E49" i="44"/>
  <c r="E51" i="44"/>
  <c r="E53" i="44"/>
  <c r="E54" i="44"/>
  <c r="E50" i="44"/>
  <c r="E46" i="44"/>
  <c r="E45" i="44"/>
  <c r="E41" i="44"/>
  <c r="E42" i="44"/>
  <c r="E40" i="44"/>
  <c r="E39" i="44"/>
  <c r="E37" i="44"/>
  <c r="E36" i="44"/>
  <c r="E30" i="44"/>
  <c r="E32" i="44"/>
  <c r="E33" i="44"/>
  <c r="E28" i="44"/>
  <c r="E26" i="44"/>
  <c r="E25" i="44"/>
  <c r="E20" i="44"/>
  <c r="E21" i="44"/>
  <c r="E22" i="44"/>
  <c r="E19" i="44"/>
  <c r="E17" i="44"/>
  <c r="E14" i="44"/>
  <c r="E13" i="44"/>
  <c r="E12" i="44"/>
  <c r="E16" i="44"/>
  <c r="E10" i="44"/>
  <c r="E8" i="44"/>
  <c r="E7" i="44"/>
  <c r="J17" i="43"/>
  <c r="N17" i="43" s="1"/>
  <c r="R17" i="43" s="1"/>
  <c r="J29" i="43"/>
  <c r="N29" i="43" s="1"/>
  <c r="R29" i="43" s="1"/>
  <c r="J13" i="43"/>
  <c r="N13" i="43" s="1"/>
  <c r="R13" i="43" s="1"/>
  <c r="J21" i="43"/>
  <c r="J25" i="43"/>
  <c r="N25" i="43" s="1"/>
  <c r="R25" i="43" s="1"/>
  <c r="J33" i="43"/>
  <c r="N33" i="43" s="1"/>
  <c r="R33" i="43" s="1"/>
  <c r="N21" i="43"/>
  <c r="R21" i="43" s="1"/>
  <c r="E49" i="42"/>
  <c r="E51" i="42"/>
  <c r="E52" i="42"/>
  <c r="E53" i="42"/>
  <c r="E50" i="42"/>
  <c r="E47" i="42"/>
  <c r="E45" i="42"/>
  <c r="E41" i="42"/>
  <c r="E40" i="42"/>
  <c r="E39" i="42"/>
  <c r="E43" i="42"/>
  <c r="E32" i="42"/>
  <c r="E31" i="42"/>
  <c r="E33" i="42"/>
  <c r="E27" i="42"/>
  <c r="E28" i="42"/>
  <c r="E25" i="42"/>
  <c r="E21" i="42"/>
  <c r="E20" i="42"/>
  <c r="E19" i="42"/>
  <c r="E23" i="42"/>
  <c r="E14" i="42"/>
  <c r="E12" i="42"/>
  <c r="E17" i="42"/>
  <c r="E16" i="42"/>
  <c r="E13" i="42"/>
  <c r="E59" i="42"/>
  <c r="F19" i="41"/>
  <c r="E19" i="41"/>
  <c r="E8" i="34"/>
  <c r="N10" i="40"/>
  <c r="K12" i="40"/>
  <c r="K15" i="40"/>
  <c r="K16" i="40"/>
  <c r="K19" i="40"/>
  <c r="K23" i="40"/>
  <c r="K26" i="40"/>
  <c r="K27" i="40"/>
  <c r="K31" i="40"/>
  <c r="K32" i="40"/>
  <c r="K35" i="40"/>
  <c r="M29" i="37"/>
  <c r="N29" i="37" s="1"/>
  <c r="H31" i="37"/>
  <c r="J30" i="37"/>
  <c r="M22" i="37"/>
  <c r="N22" i="37" s="1"/>
  <c r="J26" i="37"/>
  <c r="J31" i="37"/>
  <c r="J25" i="37"/>
  <c r="J28" i="37"/>
  <c r="J27" i="37"/>
  <c r="H30" i="37"/>
  <c r="H25" i="37"/>
  <c r="H27" i="37"/>
  <c r="P27" i="37" s="1"/>
  <c r="H28" i="37"/>
  <c r="H32" i="37"/>
  <c r="H26" i="37"/>
  <c r="K22" i="37"/>
  <c r="L22" i="37" s="1"/>
  <c r="H29" i="37"/>
  <c r="F8" i="53"/>
  <c r="G9" i="53" s="1"/>
  <c r="C8" i="47"/>
  <c r="F20" i="52"/>
  <c r="I21" i="52" s="1"/>
  <c r="R10" i="50"/>
  <c r="F10" i="52"/>
  <c r="N4" i="50"/>
  <c r="F26" i="52"/>
  <c r="H27" i="52" s="1"/>
  <c r="F22" i="53"/>
  <c r="H23" i="53" s="1"/>
  <c r="V6" i="50"/>
  <c r="F38" i="12"/>
  <c r="G39" i="12" s="1"/>
  <c r="F39" i="12"/>
  <c r="F43" i="12"/>
  <c r="F42" i="12"/>
  <c r="F27" i="12"/>
  <c r="F25" i="12"/>
  <c r="G27" i="12" s="1"/>
  <c r="G9" i="27"/>
  <c r="M14" i="6"/>
  <c r="I22" i="40"/>
  <c r="K22" i="40" s="1"/>
  <c r="I28" i="40"/>
  <c r="K28" i="40" s="1"/>
  <c r="I14" i="40"/>
  <c r="K14" i="40" s="1"/>
  <c r="I30" i="40"/>
  <c r="K30" i="40" s="1"/>
  <c r="I18" i="40"/>
  <c r="K18" i="40" s="1"/>
  <c r="E12" i="40"/>
  <c r="I20" i="40"/>
  <c r="K20" i="40" s="1"/>
  <c r="I24" i="40"/>
  <c r="K24" i="40" s="1"/>
  <c r="I34" i="40"/>
  <c r="K34" i="40" s="1"/>
  <c r="E16" i="40"/>
  <c r="E26" i="40"/>
  <c r="E32" i="40"/>
  <c r="J7" i="3"/>
  <c r="P11" i="3"/>
  <c r="P19" i="3"/>
  <c r="O19" i="3"/>
  <c r="P30" i="3"/>
  <c r="O30" i="3"/>
  <c r="P12" i="3"/>
  <c r="P20" i="3"/>
  <c r="O20" i="3"/>
  <c r="P27" i="3"/>
  <c r="O27" i="3"/>
  <c r="P13" i="3"/>
  <c r="O13" i="3"/>
  <c r="O17" i="3"/>
  <c r="P21" i="3"/>
  <c r="O21" i="3"/>
  <c r="P25" i="3"/>
  <c r="O25" i="3"/>
  <c r="P28" i="3"/>
  <c r="O28" i="3"/>
  <c r="P15" i="3"/>
  <c r="O15" i="3"/>
  <c r="P23" i="3"/>
  <c r="O23" i="3"/>
  <c r="P26" i="3"/>
  <c r="O26" i="3"/>
  <c r="P16" i="3"/>
  <c r="O16" i="3"/>
  <c r="P24" i="3"/>
  <c r="O24" i="3"/>
  <c r="P14" i="3"/>
  <c r="O14" i="3"/>
  <c r="P18" i="3"/>
  <c r="O18" i="3"/>
  <c r="P22" i="3"/>
  <c r="O22" i="3"/>
  <c r="P29" i="3"/>
  <c r="O29" i="3"/>
  <c r="J9" i="53"/>
  <c r="K9" i="53"/>
  <c r="H32" i="47"/>
  <c r="J11" i="52"/>
  <c r="U6" i="50"/>
  <c r="G11" i="52"/>
  <c r="T6" i="50"/>
  <c r="Q10" i="50"/>
  <c r="V10" i="50" s="1"/>
  <c r="I11" i="52"/>
  <c r="M11" i="52"/>
  <c r="F14" i="52"/>
  <c r="M15" i="52" s="1"/>
  <c r="F10" i="53"/>
  <c r="I11" i="53" s="1"/>
  <c r="F18" i="53"/>
  <c r="I19" i="53" s="1"/>
  <c r="K11" i="52"/>
  <c r="F22" i="52"/>
  <c r="I23" i="52" s="1"/>
  <c r="M27" i="52"/>
  <c r="F26" i="53"/>
  <c r="G27" i="53" s="1"/>
  <c r="H11" i="52"/>
  <c r="L11" i="52"/>
  <c r="F18" i="52"/>
  <c r="I19" i="52" s="1"/>
  <c r="M23" i="52"/>
  <c r="J23" i="52"/>
  <c r="H23" i="52"/>
  <c r="L23" i="52"/>
  <c r="F30" i="52"/>
  <c r="G31" i="52" s="1"/>
  <c r="L21" i="48"/>
  <c r="L20" i="48"/>
  <c r="F6" i="52"/>
  <c r="J7" i="52" s="1"/>
  <c r="J11" i="53"/>
  <c r="J19" i="53"/>
  <c r="F14" i="53"/>
  <c r="J15" i="53" s="1"/>
  <c r="F30" i="53"/>
  <c r="I31" i="53" s="1"/>
  <c r="G23" i="53"/>
  <c r="K23" i="53"/>
  <c r="J37" i="50"/>
  <c r="K41" i="50"/>
  <c r="I45" i="50"/>
  <c r="S6" i="50"/>
  <c r="F14" i="50"/>
  <c r="K15" i="50" s="1"/>
  <c r="F18" i="50"/>
  <c r="K19" i="50" s="1"/>
  <c r="F22" i="50"/>
  <c r="F26" i="50"/>
  <c r="G27" i="50" s="1"/>
  <c r="F30" i="50"/>
  <c r="F10" i="50"/>
  <c r="L11" i="50" s="1"/>
  <c r="I41" i="50"/>
  <c r="Q6" i="50"/>
  <c r="P9" i="50" s="1"/>
  <c r="G11" i="50"/>
  <c r="F6" i="53"/>
  <c r="H7" i="53" s="1"/>
  <c r="F6" i="50"/>
  <c r="H7" i="50" s="1"/>
  <c r="N5" i="50"/>
  <c r="F41" i="12"/>
  <c r="F40" i="12"/>
  <c r="F36" i="12" s="1"/>
  <c r="D39" i="12"/>
  <c r="D41" i="12"/>
  <c r="D43" i="12"/>
  <c r="D38" i="12"/>
  <c r="D40" i="12"/>
  <c r="D42" i="12"/>
  <c r="F24" i="12"/>
  <c r="F28" i="12"/>
  <c r="D24" i="12"/>
  <c r="D26" i="12"/>
  <c r="D28" i="12"/>
  <c r="D25" i="12"/>
  <c r="F11" i="12"/>
  <c r="F12" i="12"/>
  <c r="F9" i="12"/>
  <c r="F13" i="12"/>
  <c r="F10" i="12"/>
  <c r="D9" i="12"/>
  <c r="D11" i="12"/>
  <c r="D13" i="12"/>
  <c r="D10" i="12"/>
  <c r="D12" i="12"/>
  <c r="H9" i="29"/>
  <c r="L9" i="29"/>
  <c r="E9" i="29"/>
  <c r="J9" i="29"/>
  <c r="H9" i="31"/>
  <c r="G9" i="31"/>
  <c r="D9" i="31"/>
  <c r="D7" i="31" s="1"/>
  <c r="G36" i="27"/>
  <c r="E8" i="27"/>
  <c r="F8" i="27" s="1"/>
  <c r="D36" i="27"/>
  <c r="G26" i="27"/>
  <c r="C8" i="27"/>
  <c r="D8" i="27" s="1"/>
  <c r="H9" i="28"/>
  <c r="H9" i="6"/>
  <c r="H10" i="6"/>
  <c r="H12" i="6"/>
  <c r="H14" i="6"/>
  <c r="H16" i="6"/>
  <c r="H13" i="6"/>
  <c r="H15" i="6"/>
  <c r="C10" i="40"/>
  <c r="E11" i="40"/>
  <c r="I13" i="40"/>
  <c r="K13" i="40" s="1"/>
  <c r="E15" i="40"/>
  <c r="I17" i="40"/>
  <c r="K17" i="40" s="1"/>
  <c r="E19" i="40"/>
  <c r="I21" i="40"/>
  <c r="K21" i="40" s="1"/>
  <c r="E23" i="40"/>
  <c r="I25" i="40"/>
  <c r="K25" i="40" s="1"/>
  <c r="E27" i="40"/>
  <c r="I29" i="40"/>
  <c r="K29" i="40" s="1"/>
  <c r="E31" i="40"/>
  <c r="I33" i="40"/>
  <c r="K33" i="40" s="1"/>
  <c r="E35" i="40"/>
  <c r="N8" i="2"/>
  <c r="O8" i="2"/>
  <c r="O9" i="2"/>
  <c r="N9" i="2"/>
  <c r="N10" i="2"/>
  <c r="O10" i="2"/>
  <c r="O11" i="2"/>
  <c r="N11" i="2"/>
  <c r="N12" i="2"/>
  <c r="O12" i="2"/>
  <c r="O13" i="2"/>
  <c r="N13" i="2"/>
  <c r="N14" i="2"/>
  <c r="O14" i="2"/>
  <c r="O15" i="2"/>
  <c r="N15" i="2"/>
  <c r="O16" i="2"/>
  <c r="N16" i="2"/>
  <c r="N17" i="2"/>
  <c r="O17" i="2"/>
  <c r="N18" i="2"/>
  <c r="O18" i="2"/>
  <c r="O19" i="2"/>
  <c r="N19" i="2"/>
  <c r="N20" i="2"/>
  <c r="O20" i="2"/>
  <c r="O21" i="2"/>
  <c r="N21" i="2"/>
  <c r="O22" i="2"/>
  <c r="N22" i="2"/>
  <c r="O23" i="2"/>
  <c r="N23" i="2"/>
  <c r="O24" i="2"/>
  <c r="N24" i="2"/>
  <c r="O25" i="2"/>
  <c r="N25" i="2"/>
  <c r="O26" i="2"/>
  <c r="N26" i="2"/>
  <c r="N27" i="2"/>
  <c r="O27" i="2"/>
  <c r="O28" i="2"/>
  <c r="N28" i="2"/>
  <c r="N29" i="2"/>
  <c r="O29" i="2"/>
  <c r="O30" i="2"/>
  <c r="N30" i="2"/>
  <c r="O31" i="2"/>
  <c r="N31" i="2"/>
  <c r="N32" i="2"/>
  <c r="O32" i="2"/>
  <c r="D12" i="45"/>
  <c r="D13" i="45"/>
  <c r="G21" i="45"/>
  <c r="G20" i="45"/>
  <c r="C7" i="46"/>
  <c r="J32" i="43"/>
  <c r="N32" i="43" s="1"/>
  <c r="R32" i="43" s="1"/>
  <c r="J27" i="43"/>
  <c r="N27" i="43" s="1"/>
  <c r="R27" i="43" s="1"/>
  <c r="O10" i="43"/>
  <c r="G9" i="43"/>
  <c r="R9" i="43" s="1"/>
  <c r="I9" i="43"/>
  <c r="J11" i="43"/>
  <c r="N11" i="43" s="1"/>
  <c r="R11" i="43" s="1"/>
  <c r="J12" i="43"/>
  <c r="N12" i="43" s="1"/>
  <c r="R12" i="43" s="1"/>
  <c r="J15" i="43"/>
  <c r="N15" i="43" s="1"/>
  <c r="R15" i="43" s="1"/>
  <c r="J28" i="43"/>
  <c r="N28" i="43" s="1"/>
  <c r="R28" i="43" s="1"/>
  <c r="G17" i="45"/>
  <c r="G18" i="45"/>
  <c r="G19" i="45"/>
  <c r="G23" i="45"/>
  <c r="H19" i="45"/>
  <c r="H20" i="45"/>
  <c r="H21" i="45"/>
  <c r="H22" i="45"/>
  <c r="H43" i="50"/>
  <c r="F20" i="50"/>
  <c r="G43" i="50"/>
  <c r="F32" i="50"/>
  <c r="G47" i="50"/>
  <c r="F20" i="53"/>
  <c r="F8" i="52"/>
  <c r="I9" i="52" s="1"/>
  <c r="F24" i="52"/>
  <c r="I25" i="52" s="1"/>
  <c r="I43" i="50"/>
  <c r="L21" i="50"/>
  <c r="K47" i="50"/>
  <c r="F16" i="53"/>
  <c r="I17" i="53" s="1"/>
  <c r="F32" i="53"/>
  <c r="F12" i="52"/>
  <c r="M13" i="52" s="1"/>
  <c r="H13" i="52"/>
  <c r="M25" i="52"/>
  <c r="F28" i="52"/>
  <c r="M29" i="52" s="1"/>
  <c r="F8" i="50"/>
  <c r="F16" i="50"/>
  <c r="K17" i="50" s="1"/>
  <c r="H47" i="50"/>
  <c r="K43" i="50"/>
  <c r="I33" i="53"/>
  <c r="I47" i="50"/>
  <c r="F24" i="50"/>
  <c r="I25" i="50" s="1"/>
  <c r="H9" i="53"/>
  <c r="I21" i="53"/>
  <c r="F24" i="53"/>
  <c r="I25" i="53" s="1"/>
  <c r="F12" i="50"/>
  <c r="H13" i="50" s="1"/>
  <c r="F28" i="50"/>
  <c r="I29" i="50" s="1"/>
  <c r="I9" i="53"/>
  <c r="F9" i="53" s="1"/>
  <c r="F12" i="53"/>
  <c r="H13" i="53" s="1"/>
  <c r="F28" i="53"/>
  <c r="G13" i="52"/>
  <c r="K13" i="52"/>
  <c r="F16" i="52"/>
  <c r="F32" i="52"/>
  <c r="M33" i="52" s="1"/>
  <c r="H9" i="43"/>
  <c r="J19" i="43"/>
  <c r="N19" i="43" s="1"/>
  <c r="R19" i="43" s="1"/>
  <c r="J20" i="43"/>
  <c r="N20" i="43" s="1"/>
  <c r="R20" i="43" s="1"/>
  <c r="J24" i="43"/>
  <c r="N24" i="43" s="1"/>
  <c r="R24" i="43" s="1"/>
  <c r="J31" i="43"/>
  <c r="N31" i="43" s="1"/>
  <c r="R31" i="43" s="1"/>
  <c r="J16" i="43"/>
  <c r="N16" i="43" s="1"/>
  <c r="R16" i="43" s="1"/>
  <c r="J23" i="43"/>
  <c r="N23" i="43" s="1"/>
  <c r="R23" i="43" s="1"/>
  <c r="P14" i="43"/>
  <c r="L9" i="43"/>
  <c r="P9" i="43" s="1"/>
  <c r="M10" i="43"/>
  <c r="K17" i="43"/>
  <c r="O17" i="43" s="1"/>
  <c r="K25" i="43"/>
  <c r="O25" i="43" s="1"/>
  <c r="K33" i="43"/>
  <c r="O33" i="43" s="1"/>
  <c r="K13" i="43"/>
  <c r="O13" i="43" s="1"/>
  <c r="K21" i="43"/>
  <c r="O21" i="43" s="1"/>
  <c r="K29" i="43"/>
  <c r="O29" i="43" s="1"/>
  <c r="J10" i="43"/>
  <c r="N10" i="43" s="1"/>
  <c r="R10" i="43" s="1"/>
  <c r="J14" i="43"/>
  <c r="N14" i="43" s="1"/>
  <c r="R14" i="43" s="1"/>
  <c r="J18" i="43"/>
  <c r="N18" i="43" s="1"/>
  <c r="R18" i="43" s="1"/>
  <c r="J22" i="43"/>
  <c r="N22" i="43" s="1"/>
  <c r="R22" i="43" s="1"/>
  <c r="J26" i="43"/>
  <c r="N26" i="43" s="1"/>
  <c r="R26" i="43" s="1"/>
  <c r="J30" i="43"/>
  <c r="N30" i="43" s="1"/>
  <c r="R30" i="43" s="1"/>
  <c r="J34" i="43"/>
  <c r="N34" i="43" s="1"/>
  <c r="R34" i="43" s="1"/>
  <c r="I10" i="40" l="1"/>
  <c r="E29" i="44"/>
  <c r="E38" i="44"/>
  <c r="E18" i="44"/>
  <c r="E44" i="44"/>
  <c r="E55" i="44"/>
  <c r="E11" i="44"/>
  <c r="E34" i="44"/>
  <c r="E48" i="44"/>
  <c r="E6" i="44"/>
  <c r="E24" i="44"/>
  <c r="E34" i="42"/>
  <c r="E55" i="42"/>
  <c r="E44" i="42"/>
  <c r="E38" i="42"/>
  <c r="E29" i="42"/>
  <c r="E18" i="42"/>
  <c r="E24" i="42"/>
  <c r="E48" i="42"/>
  <c r="G19" i="41"/>
  <c r="H19" i="41"/>
  <c r="J13" i="52"/>
  <c r="G21" i="52"/>
  <c r="K21" i="52"/>
  <c r="K29" i="50"/>
  <c r="L17" i="50"/>
  <c r="K25" i="50"/>
  <c r="J29" i="52"/>
  <c r="K29" i="52"/>
  <c r="G29" i="52"/>
  <c r="H29" i="52"/>
  <c r="L13" i="52"/>
  <c r="L21" i="52"/>
  <c r="J21" i="52"/>
  <c r="I29" i="52"/>
  <c r="M21" i="52"/>
  <c r="H21" i="52"/>
  <c r="G11" i="53"/>
  <c r="J27" i="52"/>
  <c r="K27" i="52"/>
  <c r="K11" i="53"/>
  <c r="F11" i="53" s="1"/>
  <c r="L27" i="52"/>
  <c r="I23" i="53"/>
  <c r="G27" i="52"/>
  <c r="J23" i="53"/>
  <c r="F23" i="53" s="1"/>
  <c r="I27" i="52"/>
  <c r="H11" i="53"/>
  <c r="J27" i="53"/>
  <c r="G23" i="52"/>
  <c r="F23" i="52" s="1"/>
  <c r="K23" i="52"/>
  <c r="R9" i="50"/>
  <c r="G15" i="52"/>
  <c r="F27" i="52"/>
  <c r="M19" i="52"/>
  <c r="F11" i="52"/>
  <c r="L15" i="52"/>
  <c r="K15" i="52"/>
  <c r="H27" i="53"/>
  <c r="K27" i="53"/>
  <c r="I11" i="50"/>
  <c r="J11" i="50"/>
  <c r="K27" i="50"/>
  <c r="H11" i="50"/>
  <c r="D36" i="12"/>
  <c r="D22" i="12"/>
  <c r="D7" i="12"/>
  <c r="F22" i="12"/>
  <c r="F7" i="12"/>
  <c r="I33" i="52"/>
  <c r="H33" i="52"/>
  <c r="K33" i="52"/>
  <c r="G9" i="52"/>
  <c r="L33" i="52"/>
  <c r="J9" i="52"/>
  <c r="G33" i="52"/>
  <c r="F33" i="52" s="1"/>
  <c r="J33" i="52"/>
  <c r="M9" i="52"/>
  <c r="H9" i="52"/>
  <c r="K9" i="52"/>
  <c r="G29" i="50"/>
  <c r="G25" i="50"/>
  <c r="I13" i="50"/>
  <c r="K13" i="50"/>
  <c r="I27" i="50"/>
  <c r="H19" i="53"/>
  <c r="G19" i="52"/>
  <c r="I15" i="52"/>
  <c r="Q9" i="50"/>
  <c r="V9" i="50" s="1"/>
  <c r="I15" i="50"/>
  <c r="G19" i="53"/>
  <c r="H31" i="53"/>
  <c r="H19" i="52"/>
  <c r="L19" i="52"/>
  <c r="J19" i="52"/>
  <c r="G15" i="53"/>
  <c r="K19" i="52"/>
  <c r="I27" i="53"/>
  <c r="K19" i="53"/>
  <c r="H15" i="52"/>
  <c r="J15" i="52"/>
  <c r="J31" i="52"/>
  <c r="H31" i="52"/>
  <c r="K31" i="52"/>
  <c r="M31" i="52"/>
  <c r="I31" i="52"/>
  <c r="L31" i="52"/>
  <c r="L7" i="52"/>
  <c r="G7" i="52"/>
  <c r="H7" i="52"/>
  <c r="M7" i="52"/>
  <c r="K7" i="52"/>
  <c r="I7" i="52"/>
  <c r="G31" i="53"/>
  <c r="J31" i="53"/>
  <c r="K31" i="53"/>
  <c r="H15" i="53"/>
  <c r="I15" i="53"/>
  <c r="K15" i="53"/>
  <c r="I37" i="50"/>
  <c r="L31" i="50"/>
  <c r="H31" i="50"/>
  <c r="J31" i="50"/>
  <c r="L23" i="50"/>
  <c r="H23" i="50"/>
  <c r="J23" i="50"/>
  <c r="I31" i="50"/>
  <c r="L19" i="50"/>
  <c r="H19" i="50"/>
  <c r="J19" i="50"/>
  <c r="G19" i="50"/>
  <c r="P6" i="50"/>
  <c r="K31" i="50"/>
  <c r="K23" i="50"/>
  <c r="K11" i="50"/>
  <c r="I23" i="50"/>
  <c r="U9" i="50"/>
  <c r="H37" i="50"/>
  <c r="L27" i="50"/>
  <c r="H27" i="50"/>
  <c r="F45" i="50"/>
  <c r="I46" i="50" s="1"/>
  <c r="P7" i="50"/>
  <c r="J27" i="50"/>
  <c r="L15" i="50"/>
  <c r="H15" i="50"/>
  <c r="J15" i="50"/>
  <c r="G37" i="50"/>
  <c r="G31" i="50"/>
  <c r="G23" i="50"/>
  <c r="I19" i="50"/>
  <c r="G15" i="50"/>
  <c r="J7" i="53"/>
  <c r="K7" i="53"/>
  <c r="I7" i="53"/>
  <c r="G7" i="53"/>
  <c r="O5" i="50"/>
  <c r="K7" i="50"/>
  <c r="I7" i="50"/>
  <c r="G7" i="50"/>
  <c r="L7" i="50"/>
  <c r="J7" i="50"/>
  <c r="O4" i="50"/>
  <c r="G8" i="27"/>
  <c r="E10" i="40"/>
  <c r="M17" i="52"/>
  <c r="H17" i="52"/>
  <c r="K29" i="53"/>
  <c r="J29" i="53"/>
  <c r="G29" i="53"/>
  <c r="G17" i="52"/>
  <c r="I9" i="50"/>
  <c r="G9" i="50"/>
  <c r="L9" i="50"/>
  <c r="K9" i="50"/>
  <c r="K33" i="53"/>
  <c r="J33" i="53"/>
  <c r="G33" i="53"/>
  <c r="J21" i="53"/>
  <c r="G21" i="53"/>
  <c r="K21" i="53"/>
  <c r="J33" i="50"/>
  <c r="I33" i="50"/>
  <c r="G39" i="50"/>
  <c r="L39" i="50"/>
  <c r="H29" i="53"/>
  <c r="J9" i="50"/>
  <c r="K25" i="52"/>
  <c r="H9" i="50"/>
  <c r="H33" i="53"/>
  <c r="J17" i="52"/>
  <c r="H21" i="53"/>
  <c r="G33" i="50"/>
  <c r="J21" i="50"/>
  <c r="I21" i="50"/>
  <c r="H21" i="50"/>
  <c r="F43" i="50"/>
  <c r="J13" i="50"/>
  <c r="G25" i="53"/>
  <c r="J25" i="53"/>
  <c r="K25" i="53"/>
  <c r="G25" i="52"/>
  <c r="I29" i="53"/>
  <c r="L17" i="52"/>
  <c r="K39" i="50"/>
  <c r="J17" i="50"/>
  <c r="I17" i="50"/>
  <c r="K17" i="53"/>
  <c r="J17" i="53"/>
  <c r="G17" i="53"/>
  <c r="L33" i="50"/>
  <c r="I39" i="50"/>
  <c r="L25" i="52"/>
  <c r="G21" i="50"/>
  <c r="H39" i="50"/>
  <c r="J25" i="52"/>
  <c r="K13" i="53"/>
  <c r="J13" i="53"/>
  <c r="G13" i="53"/>
  <c r="F47" i="50"/>
  <c r="I48" i="50" s="1"/>
  <c r="L29" i="50"/>
  <c r="J29" i="50"/>
  <c r="G13" i="50"/>
  <c r="K17" i="52"/>
  <c r="H25" i="53"/>
  <c r="J25" i="50"/>
  <c r="L25" i="50"/>
  <c r="H25" i="50"/>
  <c r="I17" i="52"/>
  <c r="I13" i="53"/>
  <c r="H17" i="50"/>
  <c r="I13" i="52"/>
  <c r="H29" i="50"/>
  <c r="G17" i="50"/>
  <c r="H17" i="53"/>
  <c r="H33" i="50"/>
  <c r="H25" i="52"/>
  <c r="K33" i="50"/>
  <c r="L9" i="52"/>
  <c r="K21" i="50"/>
  <c r="L13" i="50"/>
  <c r="L29" i="52"/>
  <c r="O9" i="43"/>
  <c r="M9" i="43"/>
  <c r="Q9" i="43" s="1"/>
  <c r="Q10" i="43"/>
  <c r="E60" i="44" l="1"/>
  <c r="E60" i="42"/>
  <c r="F13" i="52"/>
  <c r="F33" i="53"/>
  <c r="F21" i="52"/>
  <c r="F17" i="50"/>
  <c r="F9" i="52"/>
  <c r="F25" i="52"/>
  <c r="F29" i="52"/>
  <c r="F29" i="50"/>
  <c r="F15" i="52"/>
  <c r="F11" i="50"/>
  <c r="F23" i="50"/>
  <c r="F31" i="52"/>
  <c r="F19" i="53"/>
  <c r="F19" i="52"/>
  <c r="F27" i="50"/>
  <c r="F27" i="53"/>
  <c r="F7" i="52"/>
  <c r="F7" i="53"/>
  <c r="F31" i="53"/>
  <c r="F15" i="53"/>
  <c r="F31" i="50"/>
  <c r="O3" i="50"/>
  <c r="F7" i="50"/>
  <c r="F15" i="50"/>
  <c r="P11" i="50"/>
  <c r="F19" i="50"/>
  <c r="F25" i="50"/>
  <c r="U11" i="50"/>
  <c r="L46" i="50"/>
  <c r="J46" i="50"/>
  <c r="G46" i="50"/>
  <c r="H46" i="50"/>
  <c r="K46" i="50"/>
  <c r="K10" i="40"/>
  <c r="F21" i="50"/>
  <c r="F9" i="50"/>
  <c r="F17" i="52"/>
  <c r="J48" i="50"/>
  <c r="L48" i="50"/>
  <c r="K48" i="50"/>
  <c r="F21" i="53"/>
  <c r="F13" i="50"/>
  <c r="F13" i="53"/>
  <c r="G48" i="50"/>
  <c r="F17" i="53"/>
  <c r="F25" i="53"/>
  <c r="F33" i="50"/>
  <c r="H48" i="50"/>
  <c r="F29" i="53"/>
  <c r="F44" i="50" l="1"/>
  <c r="F42" i="50"/>
  <c r="F46" i="50"/>
  <c r="F48" i="50"/>
  <c r="F40" i="50" l="1"/>
</calcChain>
</file>

<file path=xl/sharedStrings.xml><?xml version="1.0" encoding="utf-8"?>
<sst xmlns="http://schemas.openxmlformats.org/spreadsheetml/2006/main" count="1748" uniqueCount="589">
  <si>
    <t>osoby poprzednio pracujące</t>
  </si>
  <si>
    <t>w tym:</t>
  </si>
  <si>
    <t>osoby dotychczas nie pracujące</t>
  </si>
  <si>
    <t>Wyszczególnienie</t>
  </si>
  <si>
    <t>ogółem</t>
  </si>
  <si>
    <t>kobiety</t>
  </si>
  <si>
    <t>mężczyźni</t>
  </si>
  <si>
    <t>według wieku:</t>
  </si>
  <si>
    <t>25-34 lat</t>
  </si>
  <si>
    <t>35-44 lat</t>
  </si>
  <si>
    <t>45-54 lat</t>
  </si>
  <si>
    <t>55 lat i więcej</t>
  </si>
  <si>
    <t>według poziomu wykształcenia</t>
  </si>
  <si>
    <t>wyzsze</t>
  </si>
  <si>
    <t>policealne i średnie zawodowe</t>
  </si>
  <si>
    <t>średnie ogólnokształcace</t>
  </si>
  <si>
    <t>zasadnicze-zawodowe</t>
  </si>
  <si>
    <t>gimnazjalne, podstawowe i niepełne podstawowe</t>
  </si>
  <si>
    <t>www.stat.gov.pl, Bank Danych Lokalnych.</t>
  </si>
  <si>
    <t>zasiłki dla bezrobotnych</t>
  </si>
  <si>
    <t>inne</t>
  </si>
  <si>
    <t>prace interwencyjne</t>
  </si>
  <si>
    <t>roboty publiczne</t>
  </si>
  <si>
    <t>środki dla pracodawców na wyposażenie i doposażenie stanowisk pracy</t>
  </si>
  <si>
    <t>stypendia i składki na ubezpieczenia społeczne **</t>
  </si>
  <si>
    <t>Powiaty</t>
  </si>
  <si>
    <t>województwo</t>
  </si>
  <si>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</si>
  <si>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</si>
  <si>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</si>
  <si>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</si>
  <si>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</si>
  <si>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</si>
  <si>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</si>
  <si>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</si>
  <si>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</si>
  <si>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</si>
  <si>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</si>
  <si>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</si>
  <si>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</si>
  <si>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</si>
  <si>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</si>
  <si>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</si>
  <si>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</si>
  <si>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</si>
  <si>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</si>
  <si>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</si>
  <si>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</si>
  <si>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Krosno</t>
  </si>
  <si>
    <t>Przemyśl</t>
  </si>
  <si>
    <t>Rzeszów</t>
  </si>
  <si>
    <t>Tarnobrzeg</t>
  </si>
  <si>
    <t>przy pracach interwencyjnych</t>
  </si>
  <si>
    <t>przy robotach publicznych</t>
  </si>
  <si>
    <t>bezrobotni skierowani na staż</t>
  </si>
  <si>
    <t>osoby zatrudnione</t>
  </si>
  <si>
    <t>bezrobotni, którzy rozpoczęli prace społecznie użyteczne</t>
  </si>
  <si>
    <t>bezrobotni, którzy podjęli działalność gospodarczą</t>
  </si>
  <si>
    <t>Razem</t>
  </si>
  <si>
    <t>pracy subsydiowanej</t>
  </si>
  <si>
    <t>z sektora publicznego</t>
  </si>
  <si>
    <t>w tym</t>
  </si>
  <si>
    <t>Ogółem</t>
  </si>
  <si>
    <t>Wiek w latach</t>
  </si>
  <si>
    <t>18-24</t>
  </si>
  <si>
    <t>25-34</t>
  </si>
  <si>
    <t>35-44</t>
  </si>
  <si>
    <t>45-54</t>
  </si>
  <si>
    <t>55-59</t>
  </si>
  <si>
    <t>60 i więcej</t>
  </si>
  <si>
    <t>Wykształcenie</t>
  </si>
  <si>
    <t>wyższe</t>
  </si>
  <si>
    <t>zasadnicze zawodowe</t>
  </si>
  <si>
    <t>gimnazjalne i poniżej</t>
  </si>
  <si>
    <t>Staż pracy</t>
  </si>
  <si>
    <t>do 1 roku</t>
  </si>
  <si>
    <t>bez stażu pracy</t>
  </si>
  <si>
    <t>od 1 do 3 m-cy</t>
  </si>
  <si>
    <t>śedenie ogólnokształcące</t>
  </si>
  <si>
    <t>1-5 lat</t>
  </si>
  <si>
    <t>5-10 lat</t>
  </si>
  <si>
    <t>10-20 lat</t>
  </si>
  <si>
    <t>20-30 lat</t>
  </si>
  <si>
    <t>30 lat i więcej</t>
  </si>
  <si>
    <t>od 3 do 6 m-cy</t>
  </si>
  <si>
    <t>od 6 do 12 m-cy</t>
  </si>
  <si>
    <t>od 12 do 24 m-cy</t>
  </si>
  <si>
    <t>pow. 24 m-cy</t>
  </si>
  <si>
    <t>do 1 m-ca</t>
  </si>
  <si>
    <t>Czas pozostawania bez pracy w miesiącach</t>
  </si>
  <si>
    <t>wliczbach bezwzgędnych</t>
  </si>
  <si>
    <t>w odsetkach</t>
  </si>
  <si>
    <t>w liczbach bezwzgędnych</t>
  </si>
  <si>
    <t>z tego w przedziałach wieku</t>
  </si>
  <si>
    <t>60 lat i więcej</t>
  </si>
  <si>
    <t>z tego z wykształceniem</t>
  </si>
  <si>
    <t>wyższym</t>
  </si>
  <si>
    <t>policealnym i średnim zawodowym</t>
  </si>
  <si>
    <t>średnim ogólnokształcącym</t>
  </si>
  <si>
    <t>zasadniczym zawodowym</t>
  </si>
  <si>
    <t>gimnazjalnym i poniżej</t>
  </si>
  <si>
    <t>od 1 do 5 lat</t>
  </si>
  <si>
    <t>od 5 do 10 lat</t>
  </si>
  <si>
    <t>od 10 do 20 lat</t>
  </si>
  <si>
    <t>od 20 do 30 lat</t>
  </si>
  <si>
    <t>w tym osoby, które podjęły pracę</t>
  </si>
  <si>
    <t>- po raz pierwszy</t>
  </si>
  <si>
    <t>- po raz kolejny  (od 1990 r.)</t>
  </si>
  <si>
    <t>- po pracach interwencyjnych</t>
  </si>
  <si>
    <t>- po robotach publicznych</t>
  </si>
  <si>
    <t>- po stażu</t>
  </si>
  <si>
    <t>- po szkoleniu</t>
  </si>
  <si>
    <t>- podjęcia pracy w ramach refundacji kosztów zatrudnienia bezrobotnego</t>
  </si>
  <si>
    <t>- rozpoczęcia szkolenia</t>
  </si>
  <si>
    <t>- rozpoczęcia stażu</t>
  </si>
  <si>
    <t>- rozpoczęcia przygotowania zawodowego dorosłych</t>
  </si>
  <si>
    <t>- rozpoczęcia pracy społecznie użytecznej</t>
  </si>
  <si>
    <t>- nabycia praw emerytalnych lub rentowych</t>
  </si>
  <si>
    <t>- nabycia uprawnień do świadczenia przedemerytalnego</t>
  </si>
  <si>
    <t>- po odbyciu przygotowania zawodowego dorosłych</t>
  </si>
  <si>
    <t>- podjęcia pracy poza miejscem zamieszkania w ramach bonu na zasiedlenie</t>
  </si>
  <si>
    <t>- odmowy ustalenia profilu pomocy</t>
  </si>
  <si>
    <t>- skierowania do agencji zatrudnienia w ramach zlecania działań aktywizacyjnych</t>
  </si>
  <si>
    <t>- dobrowolnej rezygnacji ze statusu bezrobotnego</t>
  </si>
  <si>
    <t>- podjęcia nauki</t>
  </si>
  <si>
    <t>- osiągnięcia wieku emerytalnego</t>
  </si>
  <si>
    <t>- innych</t>
  </si>
  <si>
    <t>---</t>
  </si>
  <si>
    <t>w tym kobiety</t>
  </si>
  <si>
    <t>od 31 do 50 roku życia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</si>
  <si>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</si>
  <si>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</si>
  <si>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</si>
  <si>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</si>
  <si>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</si>
  <si>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</si>
  <si>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</si>
  <si>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</si>
  <si>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</si>
  <si>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</si>
  <si>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</si>
  <si>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wzrost-spadek*</t>
  </si>
  <si>
    <t>kategorie</t>
  </si>
  <si>
    <t>w tym osoby zwolnione z przyczyn dotyczących zakładu pracy</t>
  </si>
  <si>
    <t>w liczbach</t>
  </si>
  <si>
    <t>bezrobotni ogółem</t>
  </si>
  <si>
    <t>liczba</t>
  </si>
  <si>
    <t>%</t>
  </si>
  <si>
    <t>powiaty</t>
  </si>
  <si>
    <t>wzrost/spadek</t>
  </si>
  <si>
    <t>LICZBA BEZROBOTNYCH</t>
  </si>
  <si>
    <t>STOPA BEZROBOCIA</t>
  </si>
  <si>
    <t>wzrost/spadek (liczba)</t>
  </si>
  <si>
    <t>*Bank Danych Loklanych www.stat.gov.pl</t>
  </si>
  <si>
    <t>nowo zarejestrowani bezrobotni "napływ"</t>
  </si>
  <si>
    <t xml:space="preserve">  z tego rejestrujący się:</t>
  </si>
  <si>
    <t xml:space="preserve">   w tym powracający do rejestracji:</t>
  </si>
  <si>
    <t>- po pracach społecznie użytecznych</t>
  </si>
  <si>
    <t>"napływ" bezrobotnych</t>
  </si>
  <si>
    <t>bezrobotni wyłączeni z rejestru "odpływ" (ogółem)</t>
  </si>
  <si>
    <t>wyłączeni z rejestru z utratą statusu bezrobotnych</t>
  </si>
  <si>
    <t>z powodu podjęcia pracy</t>
  </si>
  <si>
    <t>- pracy niesubsydiowanej</t>
  </si>
  <si>
    <t>- pracy subsydiowanej:</t>
  </si>
  <si>
    <t xml:space="preserve">   pracy subsydiowanej z tytułu:</t>
  </si>
  <si>
    <t>-  prac interwencyjnych</t>
  </si>
  <si>
    <t>-  robót publicznych</t>
  </si>
  <si>
    <t>-  otrzymania dotacji na uruchomienie działalności gospodarczej</t>
  </si>
  <si>
    <t>w tym bonu na zasiedlenie</t>
  </si>
  <si>
    <t>- podjęcia pracy w ramach bonu zatrudnieniowego</t>
  </si>
  <si>
    <t>- podjęcia pracy w ramach świadczenia aktywizacyjnego</t>
  </si>
  <si>
    <t>- podjęcia pracy w ramach grantu na telepracę</t>
  </si>
  <si>
    <t>- podjęcia pracy w ramach refundacji składek na ubezpieczenia społeczne</t>
  </si>
  <si>
    <t>- podjęcia pracy w ramach dofinansowania wynagrodzenia za zatrudnienie skierowanego bezrobotnego powyżej 50 roku życia</t>
  </si>
  <si>
    <t xml:space="preserve"> z innego powodu niż podjęcie pracy</t>
  </si>
  <si>
    <t>- odmowy bez uzasadnionej przyczyny przyjęcia propozycji odpowiedniej pracy lub innej formy pomocy, w tym w ramach Programu Aktywizacja i Integracja</t>
  </si>
  <si>
    <t>- nie potwierdzenia gotowości do pracy</t>
  </si>
  <si>
    <t>wyłączeni z rejestru bez utraty statusu bezrobtnych</t>
  </si>
  <si>
    <t>w tym w ramach bonu szkoleniowego</t>
  </si>
  <si>
    <t>w tym w ramach bonu stażowego</t>
  </si>
  <si>
    <t>w tym w ramach Programu Aktywizacja i Integracja</t>
  </si>
  <si>
    <t xml:space="preserve"> - inne (podjęcia pracy subsydiowanej)</t>
  </si>
  <si>
    <t>Kategorie</t>
  </si>
  <si>
    <t>z ogółu bezrobotnych, którzy podjęli pracę</t>
  </si>
  <si>
    <t>poprzednio pracujący (ogółem)</t>
  </si>
  <si>
    <t>w tym zwolnieni z przyczyn dotyczących zakładu pracy</t>
  </si>
  <si>
    <t>poprzednio pracujący</t>
  </si>
  <si>
    <t>"odpływ" bezrobotnych, w tym osoby, które podjęły pracę</t>
  </si>
  <si>
    <t>wyszczególnienie</t>
  </si>
  <si>
    <t>bezrobotni posiadający prawo do zasiłku w podziale na powiaty</t>
  </si>
  <si>
    <t>wzrost/spadek
(liczba)</t>
  </si>
  <si>
    <t xml:space="preserve">                Stan w końcu okresu</t>
  </si>
  <si>
    <t>wiek w latach</t>
  </si>
  <si>
    <t>wykształcenie</t>
  </si>
  <si>
    <t>czas pozostawania bez pracy w miesiącach</t>
  </si>
  <si>
    <t>z tego wg stażu:</t>
  </si>
  <si>
    <t>w tym bezrobotni posiadający gospodarstwo rolne</t>
  </si>
  <si>
    <t>wzrost/spadek liczba</t>
  </si>
  <si>
    <t>Bezrobotni zamieszkali na wsi w podziale na powiaty</t>
  </si>
  <si>
    <t>bezrobotni długotrwale*</t>
  </si>
  <si>
    <t>do 30 roku życia*</t>
  </si>
  <si>
    <t>powyżej 50 roku życia**</t>
  </si>
  <si>
    <t>* Bezrobotny do 30 roku życia – do dnia zastosowania wobec niego usług lub instrumentów rynku pracy nie ukończył 30 roku życia.</t>
  </si>
  <si>
    <t>** Bezrobotny powyżej 50 roku życia – w dniu zastosowania wobec niego usług lub instrumentów rynku pracy ukończył co najmniej 50 rok życia.</t>
  </si>
  <si>
    <t>grupy zawodów</t>
  </si>
  <si>
    <t>A</t>
  </si>
  <si>
    <t>B</t>
  </si>
  <si>
    <t>AB</t>
  </si>
  <si>
    <t>razem</t>
  </si>
  <si>
    <t>wzrost/spadek w %</t>
  </si>
  <si>
    <t>w mln zł</t>
  </si>
  <si>
    <t>środki na podjęcie działalności gospodarczej</t>
  </si>
  <si>
    <t>* Kategoria ta zawiera koszty należne instytucjom szkoleniowym, koszty egzaminów, licencji bez stypendiów i składek na ubezpieczenie społeczne.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</si>
  <si>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</si>
  <si>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</si>
  <si>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</si>
  <si>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</si>
  <si>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I SPRZEDAWCY</t>
  </si>
  <si>
    <t>ROLNICY, OGRODNICY, LEŚNICY I RYBACY</t>
  </si>
  <si>
    <t>ROBOTNICY PRZEMYSŁOWI I RZEMIEŚLNICY</t>
  </si>
  <si>
    <t>OPERATORZY I MONTERZY MASZYN I URZĄDZEŃ</t>
  </si>
  <si>
    <t>PRACOWNICY WYKONUJĄCY PRACE PROSTE</t>
  </si>
  <si>
    <t>bezrobotni bez zawodu</t>
  </si>
  <si>
    <t>bezrobotni z zawodem</t>
  </si>
  <si>
    <t>kody zawodów (wg KZiS)</t>
  </si>
  <si>
    <t>Kierownicy do spraw zarządzania i handlu</t>
  </si>
  <si>
    <t>Kierownicy do spraw produkcji i usług</t>
  </si>
  <si>
    <t>Kierownicy w branży hotelarskiej, handlu i innych branżach usługowych</t>
  </si>
  <si>
    <t>SIŁY ZBROJNE</t>
  </si>
  <si>
    <t>BEZROBOTNI Z ZAWODEM</t>
  </si>
  <si>
    <t>Specjaliści nauk fizycznych, matematycznych i technicznych</t>
  </si>
  <si>
    <t>Specjaliści do spraw zdrowia</t>
  </si>
  <si>
    <t>Specjaliści nauczania i wychowania</t>
  </si>
  <si>
    <t>Specjaliści do spraw ekonomicznych i zarządzania</t>
  </si>
  <si>
    <t>Specjaliści do spraw technologii informacyjno-komunikacyjnych</t>
  </si>
  <si>
    <t>Specjaliści z dziedziny prawa, dziedzin społecznych i kultury</t>
  </si>
  <si>
    <t>Średni personel nauk fizycznych, chemicznych i technicznych</t>
  </si>
  <si>
    <t>Średni personel do spraw zdrowia</t>
  </si>
  <si>
    <t>Średni personel do spraw biznesu i administracji</t>
  </si>
  <si>
    <t>Średni personel z dziedziny prawa, spraw społecznych, kultury i pokrewny</t>
  </si>
  <si>
    <t>Technicy informatycy</t>
  </si>
  <si>
    <t>Sekretarki, operatorzy urządzeń biurowych i pokrewni</t>
  </si>
  <si>
    <t>Pracownicy obsługi klienta</t>
  </si>
  <si>
    <t>Pracownicy do spraw finansowo-statystycznych i ewidencji materiałowej</t>
  </si>
  <si>
    <t>Pozostali pracownicy obsługi biura</t>
  </si>
  <si>
    <t>Pracownicy usług osobistych</t>
  </si>
  <si>
    <t>Sprzedawcy i pokrewni</t>
  </si>
  <si>
    <t>Pracownicy opieki osobistej i pokrewni</t>
  </si>
  <si>
    <t>Pracownicy usług ochrony</t>
  </si>
  <si>
    <t>Rolnicy produkcji towarowej</t>
  </si>
  <si>
    <t>Leśnicy i rybacy</t>
  </si>
  <si>
    <t>Rolnicy i rybacy pracujący na własne potrzeby</t>
  </si>
  <si>
    <t>Robotnicy budowlani i pokrewni (z wyłączeniem elektryków)</t>
  </si>
  <si>
    <t>Robotnicy obróbki metali, mechanicy maszyn i urządzeń i pokrewni</t>
  </si>
  <si>
    <t>Rzemieślnicy i robotnicy poligraficzni</t>
  </si>
  <si>
    <t>Elektrycy i elektronicy</t>
  </si>
  <si>
    <t>Robotnicy w przetwórstwie spożywczym, obróbce drewna, produkcji wyrobów tekstylnych i pokrewni</t>
  </si>
  <si>
    <t>Operatorzy maszyn i urządzeń wydobywczych i przetwórczych</t>
  </si>
  <si>
    <t>Monterzy</t>
  </si>
  <si>
    <t>Kierowcy i operatorzy pojazdów</t>
  </si>
  <si>
    <t>Pomoce domowe i sprzątaczki</t>
  </si>
  <si>
    <t>Robotnicy wykonujący prace proste w rolnictwie, leśnictwie, leśnictwie i rybactwie</t>
  </si>
  <si>
    <t>Robotnicy wykonujący prace proste w górnictwie, przemyśle, budownictwie i transporcie</t>
  </si>
  <si>
    <t>Pracownicy wykonujący prace proste związane z przygotowywaniem posiłków</t>
  </si>
  <si>
    <t>Sprzedawcy uliczni i pracownicy świadczący usługi na ulicach</t>
  </si>
  <si>
    <t>Ładowacze nieczystości i inni pracownicy wykonujący prace proste</t>
  </si>
  <si>
    <t>Oficerowie sił zbrojnych</t>
  </si>
  <si>
    <t>Podoficerowie sił zbrojnych</t>
  </si>
  <si>
    <t>Żołnierze szeregowi</t>
  </si>
  <si>
    <t>PRZEDSTAWICIELE WŁADZ PUBLICZNYCH, WYŻSI URZĘDNICY I KIEROWNICY*</t>
  </si>
  <si>
    <t>Przedstawiciele władz publicznych, wyżsi urzędnicy i dyrektorzy generalni**</t>
  </si>
  <si>
    <t>BEZROBOTNI BEZ ZAWODU***</t>
  </si>
  <si>
    <t>** Wartości procentowe odpowiadające grupom dwucyfrowym obliczono dla danej grupy jednocyfrowej (GJ=100%).</t>
  </si>
  <si>
    <t>*** Odsetek dla bezrobotnych bez zawodu w stosunku do "ogłóem" (A+B=100%).</t>
  </si>
  <si>
    <t>%*</t>
  </si>
  <si>
    <t>OFERTY BEZ ZAWODU***</t>
  </si>
  <si>
    <t>OFERTY Z ZAWODEM</t>
  </si>
  <si>
    <t>bezrobotni w szczególnej sytuacji na rynku pracy</t>
  </si>
  <si>
    <t>do 25 roku życia</t>
  </si>
  <si>
    <t xml:space="preserve">   do 30 roku życia</t>
  </si>
  <si>
    <t xml:space="preserve">   długotrwale bezrobotni</t>
  </si>
  <si>
    <t xml:space="preserve">   powyżej 50 roku życia</t>
  </si>
  <si>
    <t xml:space="preserve">   korzystający ze świadczeń pomocy społecznej</t>
  </si>
  <si>
    <t xml:space="preserve">   posiadający co najmniej jedno dziecko do 6 roku życia</t>
  </si>
  <si>
    <t xml:space="preserve">   posiadający co najmniej jedno dziecko niepełnosprawne do 18 roku życia</t>
  </si>
  <si>
    <t xml:space="preserve">  niepełnosprawni</t>
  </si>
  <si>
    <t>bezrobotni wg wieku</t>
  </si>
  <si>
    <t xml:space="preserve">*Bezrobotny długotrwale – pozostający w rejestrze powiatowego urzędu pracy łącznie przez okres ponad 12 miesięcy </t>
  </si>
  <si>
    <t>bezrobotni poprzednio pracujący</t>
  </si>
  <si>
    <t xml:space="preserve">ogółem </t>
  </si>
  <si>
    <t xml:space="preserve">                                                  w okresie ostatnich 2 lat, z wyłączeniem okresów odbywania stażu</t>
  </si>
  <si>
    <t xml:space="preserve">                                                  i przygotowania zawodowego dorosłych.</t>
  </si>
  <si>
    <t>dot. zakładów pracy</t>
  </si>
  <si>
    <t>w tym zwolnieni z przyczyn</t>
  </si>
  <si>
    <t xml:space="preserve">oferty pracy zgłoszone  </t>
  </si>
  <si>
    <t xml:space="preserve">* W jednocyfrowych grupach zawodów, odsetek w stosunku do liczby bezrobotnych ogółem z zawodem (B=100%). </t>
  </si>
  <si>
    <t xml:space="preserve">* W jednocyfrowych grupach zawodów, odsetek w stosunku do liczby ofert ogółem z zawodem (B=100%). </t>
  </si>
  <si>
    <t>Pracownicy (ogółem)</t>
  </si>
  <si>
    <t xml:space="preserve"> z zakładów sektora prywatnego</t>
  </si>
  <si>
    <t>z zakładów  sektora publicznego</t>
  </si>
  <si>
    <r>
      <t xml:space="preserve">Polska </t>
    </r>
    <r>
      <rPr>
        <b/>
        <vertAlign val="superscript"/>
        <sz val="14"/>
        <color theme="1"/>
        <rFont val="Times New Roman"/>
        <family val="1"/>
        <charset val="238"/>
      </rPr>
      <t>1</t>
    </r>
  </si>
  <si>
    <t xml:space="preserve"> z aktywnych form:</t>
  </si>
  <si>
    <t>* Ostatni z opisywanych kwartałów do poprzedniego. Wzrost lub spadek w pkt. proc.</t>
  </si>
  <si>
    <t>Tabela II.     BEZROBOTNI W PUP ORAZ STOPA BEZROBOCIA WG POWIATÓW</t>
  </si>
  <si>
    <t>Tabela IX. BEZROBOTNI WEDŁUG WIEKU</t>
  </si>
  <si>
    <t>Tabela X. BEZROBOTNI WEDŁUG WYKSZTAŁCENIA</t>
  </si>
  <si>
    <t>Tabela XI. BEZROBOTNI WEDŁUG STAŻU PRACY</t>
  </si>
  <si>
    <t xml:space="preserve">                       PRZEZ PRACODAWCÓW DO PUP </t>
  </si>
  <si>
    <t xml:space="preserve">                     WEDŁUG POLSKIEJ KLASYFIKACJI DZIAŁALNOŚCI (PKD)</t>
  </si>
  <si>
    <t>Tabela XV.    BEZROBOTNI ZAMIESZKALI NA WSI</t>
  </si>
  <si>
    <t xml:space="preserve">Tabela XIII.  BEZROBOTNE KOBIETY WEDŁUG WIEKU, </t>
  </si>
  <si>
    <t xml:space="preserve">Tabela XII.  BEZROBOTNI WEDŁUG WIEKU, </t>
  </si>
  <si>
    <t xml:space="preserve">                 Stan w końcu okresu</t>
  </si>
  <si>
    <t>Tabela VIII.    BEZROBOTNI POSIADAJĄCY PRAWO DO ZASIŁKU</t>
  </si>
  <si>
    <t>Tabela VII.   "ODPŁYW" BEZROBOTNYCH W POWIATACH</t>
  </si>
  <si>
    <t>Tabela VI.   BEZROBOTNI, KTÓRZY PODJĘLI PRACĘ</t>
  </si>
  <si>
    <t xml:space="preserve">Tabela V.  BEZROBOTNI WYŁĄCZENI Z REJESTRU "ODPŁYW" </t>
  </si>
  <si>
    <t>Tabela IV.   "NAPŁYW" BEZROBOTNYCH W POWIATACH</t>
  </si>
  <si>
    <t>Tabela III.   BEZROBOTNI ZAREJESTROWANI "NAPŁYW"</t>
  </si>
  <si>
    <t xml:space="preserve">                   Stan w końcu okresu</t>
  </si>
  <si>
    <t>Tabela I.     STAN I STRUKTURA OSÓB BEZROBOTNYCH ZAREJESTROWANYCH W PUP</t>
  </si>
  <si>
    <t xml:space="preserve">                  Stan w końcu okresu, województwo podkarpackie</t>
  </si>
  <si>
    <t>*** Odsetek dla ofert bez zawodu w stosunku do "ogółem" (A+B=100%).</t>
  </si>
  <si>
    <t>% do ogółem</t>
  </si>
  <si>
    <t>% aktywnych form</t>
  </si>
  <si>
    <t xml:space="preserve">% </t>
  </si>
  <si>
    <t>do 1</t>
  </si>
  <si>
    <t>od 1 do 3</t>
  </si>
  <si>
    <t>od 3 do 6</t>
  </si>
  <si>
    <t>od 6 do 12</t>
  </si>
  <si>
    <t>od 12 do 24</t>
  </si>
  <si>
    <t>pow. 24</t>
  </si>
  <si>
    <t>bezrobotne kobiety</t>
  </si>
  <si>
    <t>** Kategoria ta zawiera stypendia dla uczestników i składki na ubezpieczenie społeczne za okres stażu, przygotowania zawodowego dorosłych</t>
  </si>
  <si>
    <t xml:space="preserve">      realizacji studiów podyplomowych i szkolenia oraz stypendia i składki na ubezpieczenia społeczne za okres kontynuowania nauki. </t>
  </si>
  <si>
    <t>wzrost/spadek ogółem</t>
  </si>
  <si>
    <t>16</t>
  </si>
  <si>
    <t>Wartości dla Polski 2013 r. na podstawie "Monitoring Rynku Pracy. Informacja Kwartalna o aktywności ekonomicznej ludności" GUS Departament Rynku Pracy str. 6.</t>
  </si>
  <si>
    <t>Tabela XIV a. BEZROBOTNI  WEDŁUG WIEKU I CZASU POZOSTAWANIA BEZ PRACY</t>
  </si>
  <si>
    <t>Liczba bezrobotnych ogółem</t>
  </si>
  <si>
    <t>z ogółem: czas pozostawania bez pracy w miesiącach</t>
  </si>
  <si>
    <t>Tabela XIV b. BEZROBOTNI  WEDŁUG WYKSZTAŁCENIA I CZASU POZOSTAWANIA BEZ PRACY</t>
  </si>
  <si>
    <t>Staż pracy (liczba lat)</t>
  </si>
  <si>
    <t>Tabela XIV c. BEZROBOTNI  WEDŁUG STAŻU PRACY I CZASU POZOSTAWANIA BEZ PRACY</t>
  </si>
  <si>
    <t>średnie ogólno-kształcące</t>
  </si>
  <si>
    <t>zgłoszenia</t>
  </si>
  <si>
    <t>zwolnienia</t>
  </si>
  <si>
    <t>do 12 m-cy</t>
  </si>
  <si>
    <t>pow. 12 m-cy</t>
  </si>
  <si>
    <t>18-34</t>
  </si>
  <si>
    <t>35-54</t>
  </si>
  <si>
    <t>55 i więcej</t>
  </si>
  <si>
    <t>35 i więcej</t>
  </si>
  <si>
    <t>Ip '18</t>
  </si>
  <si>
    <t xml:space="preserve">                      Stan w końcu okresu, województwo podkarpackie</t>
  </si>
  <si>
    <t>ROK</t>
  </si>
  <si>
    <t>17</t>
  </si>
  <si>
    <t>Wskaźnik zatrudnienia oblicza się jako udział osób pracujących w liczbie ludności ( 15 lat i więcej) ogółem lub dla danej grupy.</t>
  </si>
  <si>
    <t>15-24 lat</t>
  </si>
  <si>
    <t>województwo podkarpackie</t>
  </si>
  <si>
    <t>za IV kwartał według poszczególnych lat. Publikacja sygnalna, Urząd Statystyczny w Rzeszowie.</t>
  </si>
  <si>
    <t>Opracowano na podstawie danych zawartych w "Aktywności ekonomicznej ludności w województwie podkarpackim" -</t>
  </si>
  <si>
    <t>I półrocze</t>
  </si>
  <si>
    <t>m. Krosno</t>
  </si>
  <si>
    <t>m. Przemyśl</t>
  </si>
  <si>
    <t>m. Rzeszów</t>
  </si>
  <si>
    <t>m. Tarnobrzeg</t>
  </si>
  <si>
    <t>Tabela XX. ZMIANY ILOŚCI BEZROBOTNYCH WEDŁUG GRUP ZAWODOWYCH</t>
  </si>
  <si>
    <t>Tabela XVI. BEZROBOTNI W SZCZEGÓLNEJ SYTUACJI NA RYNKU PRACY</t>
  </si>
  <si>
    <t>Tabela XVIII. BEZROBOTNI DŁUGOTRWALE</t>
  </si>
  <si>
    <t xml:space="preserve">Tabela XIX.  BEZROBOTNI POPRZEDNIO PRACUJĄCY </t>
  </si>
  <si>
    <t>Tabela XXV.  WYDATKI REALIZOWANE Z FUNDUSZU PRACY</t>
  </si>
  <si>
    <t>Tabela XXVI   Aktywne formy promocji zatrudnienia wg powiatów. Liczba bezrobotnych aktywizowanych w ramach poszczególnych form,</t>
  </si>
  <si>
    <t>% (do ogółem)</t>
  </si>
  <si>
    <t>Rolnictwo, leśnictwo, łowiectwo i rybactwo</t>
  </si>
  <si>
    <t>Górnictwo i wydobywanie</t>
  </si>
  <si>
    <t>Przetwórstwo przemysłowe</t>
  </si>
  <si>
    <t>Wytwarzanie i zaopatrywanie w energię elektryczną, gaz, parę wodną, gorącą wodę i powietrze do układów klimatyzacyjnych</t>
  </si>
  <si>
    <t>Dostawa wody, gospodarowanie ściekami i odpadami oraz działalność związana z rekultywacją</t>
  </si>
  <si>
    <t>Budownictwo</t>
  </si>
  <si>
    <t>Handel hurtowy i detaliczny; naprawa pojazdów samochodowych, włączając motocykle</t>
  </si>
  <si>
    <t>Działalność związana z zakwaterowaniem i usługami gastronomicznymi</t>
  </si>
  <si>
    <t>Transport i gospodarka magazynowa</t>
  </si>
  <si>
    <t>Informacja i komunikacja</t>
  </si>
  <si>
    <t>Działalność związana z obsługą rynku nieruchomości</t>
  </si>
  <si>
    <t>Działalność profesjonalna, naukowa i techniczna</t>
  </si>
  <si>
    <t>Działalność w zakresie usług administrowania i działalność wspierająca</t>
  </si>
  <si>
    <t>Administracja publiczna i obrona narodowa; obowiązkowe zabezpieczenia społeczne</t>
  </si>
  <si>
    <t>Edukacja</t>
  </si>
  <si>
    <t>Opieka zdrowotna i pomoc społeczna</t>
  </si>
  <si>
    <t>Działalność związana z kulturą, rozrywką i rekreacją</t>
  </si>
  <si>
    <t>Pozostała działalność usługowa</t>
  </si>
  <si>
    <t>Gospodarstwa domowe zatrudniające pracowników; gospodarstwa domowe produkujące wyroby i świadczące usługi na własne potrzeby</t>
  </si>
  <si>
    <t>Organizacje i zespoły eksterytorialne</t>
  </si>
  <si>
    <t>Działalność niezidentyfikowana</t>
  </si>
  <si>
    <t>O</t>
  </si>
  <si>
    <t>K</t>
  </si>
  <si>
    <t>A Razem dotychczas pracujący</t>
  </si>
  <si>
    <t>B Dotychczas niepracujący</t>
  </si>
  <si>
    <t>AB Ogółem</t>
  </si>
  <si>
    <t>ogółem (o) w tym kobiety (k)</t>
  </si>
  <si>
    <t xml:space="preserve">z ogółem sekcje PKD: </t>
  </si>
  <si>
    <t>Działalność finansowa i ubezpieczeniowa</t>
  </si>
  <si>
    <t>wzrost/spadek w proc.</t>
  </si>
  <si>
    <t>dynamika</t>
  </si>
  <si>
    <t>II p subsydia</t>
  </si>
  <si>
    <t>średnia liczba osób bezrobotnych na 1 ofertę pracy w roku</t>
  </si>
  <si>
    <t>średnia liczba osób bezrobotnych na 1 ofertę pracy w półroczu</t>
  </si>
  <si>
    <t>wzrost/spadek (w %)</t>
  </si>
  <si>
    <t>Aktywne formy promocji zatrudnienia zawierają również pozostałe aktywne formy.</t>
  </si>
  <si>
    <t>bezrobocie krótkotrwałe do 12 m-cy</t>
  </si>
  <si>
    <t>bezrobocie długotrwałe powyżej 12 m-cy</t>
  </si>
  <si>
    <t>czas pozostawania bez pracy</t>
  </si>
  <si>
    <t>30 VI '19</t>
  </si>
  <si>
    <t>I półrocze '19</t>
  </si>
  <si>
    <t>Ip '19</t>
  </si>
  <si>
    <t>I p 2019</t>
  </si>
  <si>
    <t>I półrocze 2019</t>
  </si>
  <si>
    <t>18</t>
  </si>
  <si>
    <t>W tablicy XXVIII zostały wykorzystane również dane opublikowane na stronie internetowej GUS.</t>
  </si>
  <si>
    <t>Stan w końcu okresu</t>
  </si>
  <si>
    <t>bezrobotni (ogółem)</t>
  </si>
  <si>
    <t>posiadający prawo do zasiłku ogółem - województwo</t>
  </si>
  <si>
    <t>B_2019</t>
  </si>
  <si>
    <t>W niektoprych okresach następuje kontynuacja zwolnień zgłoszonych z roku poprzedniego.</t>
  </si>
  <si>
    <t>Ip '07</t>
  </si>
  <si>
    <t>Ip '08</t>
  </si>
  <si>
    <t>Ip '09</t>
  </si>
  <si>
    <t>Ip '10</t>
  </si>
  <si>
    <t>Ip '11</t>
  </si>
  <si>
    <t>Ip '12</t>
  </si>
  <si>
    <t>Ip '13</t>
  </si>
  <si>
    <t>Ip '14</t>
  </si>
  <si>
    <t>Ip '15</t>
  </si>
  <si>
    <t>Ip '16</t>
  </si>
  <si>
    <t>Ip '17</t>
  </si>
  <si>
    <t>I półrocza</t>
  </si>
  <si>
    <t>Ip. '98</t>
  </si>
  <si>
    <t>Ip. '99</t>
  </si>
  <si>
    <t>Ip. '00</t>
  </si>
  <si>
    <t>Ip. '01</t>
  </si>
  <si>
    <t>Ip. '02</t>
  </si>
  <si>
    <t>Ip. '03</t>
  </si>
  <si>
    <t>Ip. '04</t>
  </si>
  <si>
    <t>Ip. '05</t>
  </si>
  <si>
    <t>Ip. '06</t>
  </si>
  <si>
    <t>Ip. '07</t>
  </si>
  <si>
    <t>Ip. '08</t>
  </si>
  <si>
    <t>Ip. '09</t>
  </si>
  <si>
    <t>Ip. '10</t>
  </si>
  <si>
    <t>Ip. '11</t>
  </si>
  <si>
    <t>Ip. '12</t>
  </si>
  <si>
    <t>Ip. '13</t>
  </si>
  <si>
    <t>Ip. '14</t>
  </si>
  <si>
    <t>Ip. '15</t>
  </si>
  <si>
    <t>Ip. '16</t>
  </si>
  <si>
    <t>Ip. '17</t>
  </si>
  <si>
    <t>Ip. '18</t>
  </si>
  <si>
    <t>Ip. '19</t>
  </si>
  <si>
    <t>rok</t>
  </si>
  <si>
    <t>oferty og. w roku</t>
  </si>
  <si>
    <t>w tym subs. w roku</t>
  </si>
  <si>
    <t xml:space="preserve">                  w okresach sprawozdawczych, województwo podkarpackie</t>
  </si>
  <si>
    <t xml:space="preserve">                    w okresach sprawozdawczych, województwo podkarpackie</t>
  </si>
  <si>
    <t xml:space="preserve">                w okresie sprawozdawczym, województwo podkarpackie</t>
  </si>
  <si>
    <t xml:space="preserve">                   w okresie sprawozdawczym, województwo podkarpackie</t>
  </si>
  <si>
    <t xml:space="preserve">                     w okresie sprawozdawczym, województwo podkarpackie</t>
  </si>
  <si>
    <t xml:space="preserve">                     WYKSZTAŁCENIA I STAŻU PRACY ORAZ CZASU POZOSTAWANIA BEZ PRACY</t>
  </si>
  <si>
    <t xml:space="preserve">                     Stan w końcu okresu, województwo podkarpackie</t>
  </si>
  <si>
    <t xml:space="preserve">                      WYKSZTAŁCENIA I STAŻU PRACY ORAZ CZASU POZOSTAWANIA BEZ PRACY</t>
  </si>
  <si>
    <t xml:space="preserve">                         Stan w końcu okresu, województwo podkarpackie, rozkład liczbowy i procentowy</t>
  </si>
  <si>
    <t xml:space="preserve">                      Stan w końcu okresu, województwo podkarpackie, rozkład liczbowy i procentowy</t>
  </si>
  <si>
    <t xml:space="preserve">                   stan w końcu okresu, województwo podkarpackie</t>
  </si>
  <si>
    <t xml:space="preserve">                     stan w końcu okresu, województwo podkarpackie</t>
  </si>
  <si>
    <t xml:space="preserve">                  stan w końcu okresu, województwo podkarpackie</t>
  </si>
  <si>
    <t>Tabela XXI.   BEROBOTNI WG GRUP ZAWODÓW</t>
  </si>
  <si>
    <t xml:space="preserve">                       w okresie sprawozdawczym, województwo podkarpackie</t>
  </si>
  <si>
    <t>Tabela XXII.  Wolne miejsca pracy i miejsca aktywizacji zawodowej zgłoszone</t>
  </si>
  <si>
    <t xml:space="preserve">                         w okresie sprawozdawczym, województwo podkarpackie</t>
  </si>
  <si>
    <t xml:space="preserve">                         przez pracodawców do PUP,</t>
  </si>
  <si>
    <t xml:space="preserve">                           w okresie sprawozdawczym, województwo podkarpackie</t>
  </si>
  <si>
    <t xml:space="preserve">Tabela XXIV.  WOLNE MIEJSCA PRACY I MIEJSCA AKTYWIZACJI ZAWODOWEJ  ZGŁOSZONE </t>
  </si>
  <si>
    <t xml:space="preserve">                         w okresie sprawozdawczym, województwo podkarpackie, aktywne i pasywne formy promocji zatrudnieia</t>
  </si>
  <si>
    <t xml:space="preserve">Tabela XXVII.  ZGŁOSZENIA ZWOLNIEŃ Z PRZYCZYN NIEDOTYCZĄCYCH PRACOWNIKÓW </t>
  </si>
  <si>
    <t xml:space="preserve">                           w okresie sprawozdawczym</t>
  </si>
  <si>
    <t>Tabela XXVIII.   WSKAŹNIK  ZATRUDNIENIA</t>
  </si>
  <si>
    <t xml:space="preserve">                              w IV kwartale danego roku</t>
  </si>
  <si>
    <t>lokata max</t>
  </si>
  <si>
    <t>lokata min</t>
  </si>
  <si>
    <t xml:space="preserve">pozostawania bez </t>
  </si>
  <si>
    <t>pracy w miesiącach</t>
  </si>
  <si>
    <t xml:space="preserve">z ogółem: czas </t>
  </si>
  <si>
    <t>lokata max sp.</t>
  </si>
  <si>
    <t>lokata min sp.</t>
  </si>
  <si>
    <t>do 30</t>
  </si>
  <si>
    <t>31-50</t>
  </si>
  <si>
    <t>pow.50</t>
  </si>
  <si>
    <t>Tabela XVII A. BEZROBOTNI DO 30 ROKU ŻYCIA I POWYŻEJ 50 ROKU ŻYCIA</t>
  </si>
  <si>
    <t>Tabela XVII. BEZROBOTNI WG WIEKU, W TYM DO 30 ROKU ŻYCIA I POWYŻEJ 50 ROKU ŻYCIA</t>
  </si>
  <si>
    <t xml:space="preserve">wzrost/spadek </t>
  </si>
  <si>
    <t>(w proc.)</t>
  </si>
  <si>
    <t>do 30 roku życia</t>
  </si>
  <si>
    <t>do 50 roku życia</t>
  </si>
  <si>
    <t>Tabela XXIII.   ZMIANY W LICZBIE WOLNYCH MIEJSC PRACY</t>
  </si>
  <si>
    <t xml:space="preserve">                          I MIEJSC AKTYWIZACJI ZAWODOWEJ ZGŁOSZONYCH PRZEZ PRACODAWCÓW DO PUP</t>
  </si>
  <si>
    <t>18-44</t>
  </si>
  <si>
    <t>45-60 i więcej</t>
  </si>
  <si>
    <t>spadek wynikający z konieczności wypłaty zasiłków</t>
  </si>
  <si>
    <t>1999=100%</t>
  </si>
  <si>
    <t>1999 r. dot. pracy stałej</t>
  </si>
  <si>
    <t>Zwyżki</t>
  </si>
  <si>
    <t>2014-2017</t>
  </si>
  <si>
    <t>subsydia w Ip. danego roku</t>
  </si>
  <si>
    <t>oferty og. w Ip. danego roku</t>
  </si>
  <si>
    <t>----</t>
  </si>
  <si>
    <t>pozostałe aktywne formy ***</t>
  </si>
  <si>
    <t>**** Środki wydatkowane przez Powiatowe Urzędy Pracy w województwie podkarpackim, w ramach ustawy o szczególnych rozwiązaniach</t>
  </si>
  <si>
    <t>Tabela zawiera również informację o części środków wydatkowanych przez państwo polskie w ramach Funduszu Pracy</t>
  </si>
  <si>
    <t xml:space="preserve">          staże</t>
  </si>
  <si>
    <t xml:space="preserve"> szkolenia*</t>
  </si>
  <si>
    <t>Formy aktywne i zasiłki dla bezrobotnych oraz COVID-19  i  kategoria "inne" sumują się do ogółem wydatków realizowanych z FP.</t>
  </si>
  <si>
    <t xml:space="preserve">      związanych z zapobieganiem, przeciwdziałaniem i zwalczaniem COVID-19,  innych chorób zakaźnych oraz wywołanych nimi</t>
  </si>
  <si>
    <t xml:space="preserve">      sytuacji kryzysowych. Nie zawierają części pomocy państwowej, wydatkowanej przez Fundusz Gwarantowanych Świadczeń Pracowniczych.</t>
  </si>
  <si>
    <t>na przeciwdziałanie SARS-CoV-2 w województwie podkarpackim.  Część środków wydatkowanych w ramach FGŚP</t>
  </si>
  <si>
    <t>działań FGŚP w województwie podkarpackim.</t>
  </si>
  <si>
    <t xml:space="preserve"> (Funduszu Gwarantowanych Świadczeń Pracowniczych) zawiera odpowiedni rozdział analizy w części dotyczącej</t>
  </si>
  <si>
    <t>I półrocze 2019 roku</t>
  </si>
  <si>
    <t>I pórócze 2020 roku</t>
  </si>
  <si>
    <r>
      <rPr>
        <vertAlign val="superscript"/>
        <sz val="11"/>
        <color theme="1"/>
        <rFont val="Arial"/>
        <family val="2"/>
        <charset val="238"/>
      </rPr>
      <t>1</t>
    </r>
    <r>
      <rPr>
        <sz val="11"/>
        <color theme="1"/>
        <rFont val="Arial"/>
        <family val="2"/>
        <charset val="238"/>
      </rPr>
      <t xml:space="preserve"> Wydatki na formy wsparcia zatrudnienia (ogółem) są obliczane razem z wydatkami poniesionymi w ramach COVID-19.</t>
    </r>
  </si>
  <si>
    <t>w stosunku do okresów wcześniejszych i posiadają zakres ścisle odpowiadający przepisom ustawy o promocji zatrudnienia i instytucjach rynu pracy.</t>
  </si>
  <si>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Wydatki na aktywne formy promocji zatrudnienia zostasły obliczone bez wydatków w ramach COVID-19. Zachowują możliwość porównania</t>
    </r>
  </si>
  <si>
    <t>*** Kategoria ta od 2016 r. zawiera refundację wynagrodzeń osobom w wieku do 30 roku życia.</t>
  </si>
  <si>
    <r>
      <t xml:space="preserve">formy wsparcia zatrudnienia (ogółem) </t>
    </r>
    <r>
      <rPr>
        <b/>
        <vertAlign val="superscript"/>
        <sz val="16"/>
        <color theme="1"/>
        <rFont val="Times New Roman"/>
        <family val="1"/>
        <charset val="238"/>
      </rPr>
      <t>1</t>
    </r>
  </si>
  <si>
    <r>
      <t xml:space="preserve">aktywne formy promocji zatrudnienia </t>
    </r>
    <r>
      <rPr>
        <b/>
        <vertAlign val="superscript"/>
        <sz val="16"/>
        <color theme="1"/>
        <rFont val="Times New Roman"/>
        <family val="1"/>
        <charset val="238"/>
      </rPr>
      <t>2</t>
    </r>
  </si>
  <si>
    <r>
      <t xml:space="preserve">Środki wydatkowane z Funduszu Pracy w ramach interwencji w związku z COVID-19 (art. 15zzd, </t>
    </r>
    <r>
      <rPr>
        <sz val="16"/>
        <color rgb="FFC00000"/>
        <rFont val="Times New Roman"/>
        <family val="1"/>
        <charset val="238"/>
      </rPr>
      <t>15zzda</t>
    </r>
    <r>
      <rPr>
        <sz val="16"/>
        <color theme="1"/>
        <rFont val="Times New Roman"/>
        <family val="1"/>
        <charset val="238"/>
      </rPr>
      <t xml:space="preserve">, 15zzb, 15zzc, 15zze i </t>
    </r>
    <r>
      <rPr>
        <sz val="16"/>
        <color rgb="FFC00000"/>
        <rFont val="Times New Roman"/>
        <family val="1"/>
        <charset val="238"/>
      </rPr>
      <t>15zze2</t>
    </r>
    <r>
      <rPr>
        <sz val="16"/>
        <color theme="1"/>
        <rFont val="Times New Roman"/>
        <family val="1"/>
        <charset val="238"/>
      </rPr>
      <t xml:space="preserve">  )****</t>
    </r>
  </si>
  <si>
    <t>31 XII 2019</t>
  </si>
  <si>
    <t>30 VI 2020</t>
  </si>
  <si>
    <t>31 XII '19</t>
  </si>
  <si>
    <t>30 VI '20</t>
  </si>
  <si>
    <t>wzrost/spadek do XII '19 (liczba)</t>
  </si>
  <si>
    <t>wzrost/spadek do VI '19 (liczba)</t>
  </si>
  <si>
    <t>31 XII '19*</t>
  </si>
  <si>
    <t>30 VI "19</t>
  </si>
  <si>
    <t>wzrost/spadek do XII '19 (pkt. proc.)</t>
  </si>
  <si>
    <t>wzrost/spadek do VI '19 (pkt. proc.)</t>
  </si>
  <si>
    <t>II półrocze '19</t>
  </si>
  <si>
    <t>2019 rok</t>
  </si>
  <si>
    <t>I półrocze '20</t>
  </si>
  <si>
    <t>Ip 2019</t>
  </si>
  <si>
    <t>Ip 2020</t>
  </si>
  <si>
    <t>I p 2020</t>
  </si>
  <si>
    <t xml:space="preserve">                     Stan w końcu czerwca 2020, województwo podkarpackie</t>
  </si>
  <si>
    <t xml:space="preserve">                      Stan w końcu czerwca 2020, województwo podkarpackie</t>
  </si>
  <si>
    <t>Stan na 30 VI '20</t>
  </si>
  <si>
    <t>19</t>
  </si>
  <si>
    <t>IP '20</t>
  </si>
  <si>
    <r>
      <rPr>
        <vertAlign val="superscript"/>
        <sz val="9"/>
        <color theme="1"/>
        <rFont val="Times New Roman"/>
        <family val="1"/>
        <charset val="238"/>
      </rPr>
      <t>1</t>
    </r>
    <r>
      <rPr>
        <sz val="9"/>
        <color theme="1"/>
        <rFont val="Times New Roman"/>
        <family val="1"/>
        <charset val="238"/>
      </rPr>
      <t xml:space="preserve"> - Dane dla Polski - BDL, wejście na stronę VII 2020 r.</t>
    </r>
  </si>
  <si>
    <t>w okresie I półrocza 2020 roku</t>
  </si>
  <si>
    <t>IIp 2019</t>
  </si>
  <si>
    <t>I półrocze 2020</t>
  </si>
  <si>
    <r>
      <t xml:space="preserve">                      </t>
    </r>
    <r>
      <rPr>
        <u/>
        <sz val="11"/>
        <color theme="1"/>
        <rFont val="Times New Roman"/>
        <family val="1"/>
        <charset val="238"/>
      </rPr>
      <t>Stan w końcu okresu</t>
    </r>
    <r>
      <rPr>
        <sz val="11"/>
        <color theme="1"/>
        <rFont val="Times New Roman"/>
        <family val="1"/>
        <charset val="238"/>
      </rPr>
      <t>, województwo podkarpackie</t>
    </r>
  </si>
  <si>
    <t xml:space="preserve"> 31 XII 2019=100%</t>
  </si>
  <si>
    <t>30 VI 2019</t>
  </si>
  <si>
    <t>31 XII'19=100%</t>
  </si>
  <si>
    <t>30 VI'19=100%</t>
  </si>
  <si>
    <t xml:space="preserve">30 VI'19=100% </t>
  </si>
  <si>
    <t>wzrost/spadek 31 XII '19 = 100%
liczba</t>
  </si>
  <si>
    <t xml:space="preserve">wzrost/spadek 31 XII '19 = 100%  (w proc.)
</t>
  </si>
  <si>
    <t>wzrost/spadek 30 VI '19 = 100%
liczba</t>
  </si>
  <si>
    <t>liczba bezrobotnych 30 VI 2020</t>
  </si>
  <si>
    <t>w okresie I półrocza 2020 r.</t>
  </si>
  <si>
    <t>Ip. '20</t>
  </si>
  <si>
    <t>B_2020</t>
  </si>
  <si>
    <t>oferty pracy w Ip 2020 r.</t>
  </si>
  <si>
    <t>oferty pracy w Ip 2019 r.</t>
  </si>
  <si>
    <t>dynamika spadków do 31 XII 2019 w poszcz. grupach</t>
  </si>
  <si>
    <t>liczba bezrobotnych 30 VI 2019</t>
  </si>
  <si>
    <t>w I p '20 r.</t>
  </si>
  <si>
    <t>wzrost/spadek do Ip 2019 r.</t>
  </si>
  <si>
    <t>wzrost lub spadek w por. do I półrocza 2019</t>
  </si>
  <si>
    <t>wzrost/spadek 30 VI '19 = 100%  (w proc.)</t>
  </si>
  <si>
    <t>c.d. Tabela XVIII. BEZROBOTNI DŁUGOTRWALE</t>
  </si>
  <si>
    <t>55-60 i węcej</t>
  </si>
  <si>
    <t>35-60 i więcej</t>
  </si>
  <si>
    <t>policealne i średnie</t>
  </si>
  <si>
    <t>zasadnicze - zawodowe i podstawowe</t>
  </si>
  <si>
    <t>podjęcia pracy w ramach refundacji kosztów utworzenia stanowiska pracy</t>
  </si>
  <si>
    <t>Tabela XVII A. BEZROBOTNI DO 30 ROKU ŻYCIA I POWYŻEJ 50 ROKU ŻYCIA  c.d.</t>
  </si>
  <si>
    <t xml:space="preserve">                   stan w końcu okresu, województwo podkarpackie  c.d.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</si>
</sst>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0.0"/>
    <numFmt numFmtId="165" formatCode="#,##0.0"/>
    <numFmt numFmtId="166" formatCode="_-* #,##0.0\ _z_ł_-;\-* #,##0.0\ _z_ł_-;_-* &quot;-&quot;??\ _z_ł_-;_-@_-"/>
    <numFmt numFmtId="167" formatCode="_-* #,##0\ _z_ł_-;\-* #,##0\ _z_ł_-;_-* &quot;-&quot;??\ _z_ł_-;_-@_-"/>
    <numFmt numFmtId="168" formatCode="#,##0.000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vertAlign val="superscript"/>
      <sz val="14"/>
      <color theme="1"/>
      <name val="Times New Roman"/>
      <family val="1"/>
      <charset val="238"/>
    </font>
    <font>
      <vertAlign val="superscript"/>
      <sz val="9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7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sz val="16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vertAlign val="superscript"/>
      <sz val="16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sz val="16"/>
      <name val="Times New Roman"/>
      <family val="1"/>
      <charset val="238"/>
    </font>
    <font>
      <sz val="16"/>
      <color rgb="FFC00000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E7E2E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FECF4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4CAE0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4F2F8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3" tint="-0.2499465926084170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theme="3" tint="-0.24994659260841701"/>
      </bottom>
      <diagonal/>
    </border>
    <border>
      <left/>
      <right style="thin">
        <color indexed="64"/>
      </right>
      <top style="thin">
        <color indexed="64"/>
      </top>
      <bottom style="double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2" fillId="0" borderId="0">
      <alignment horizontal="right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>
      <alignment horizontal="right" vertical="center"/>
    </xf>
    <xf numFmtId="0" fontId="19" fillId="0" borderId="0">
      <alignment horizontal="left" vertical="center"/>
    </xf>
    <xf numFmtId="0" fontId="2" fillId="0" borderId="0">
      <alignment horizontal="left" vertical="center"/>
    </xf>
    <xf numFmtId="0" fontId="19" fillId="0" borderId="0">
      <alignment horizontal="left" vertical="center"/>
    </xf>
    <xf numFmtId="0" fontId="2" fillId="0" borderId="0">
      <alignment horizontal="right" vertical="center"/>
    </xf>
  </cellStyleXfs>
  <cellXfs count="1252">
    <xf numFmtId="0" fontId="0" fillId="0" borderId="0" xfId="0"/>
    <xf numFmtId="0" fontId="1" fillId="2" borderId="0" xfId="0" applyFont="1" applyFill="1"/>
    <xf numFmtId="0" fontId="0" fillId="2" borderId="0" xfId="0" applyFill="1"/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30" xfId="0" applyNumberFormat="1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 wrapText="1"/>
    </xf>
    <xf numFmtId="165" fontId="4" fillId="2" borderId="13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18" xfId="0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4" fillId="2" borderId="18" xfId="0" applyFont="1" applyFill="1" applyBorder="1"/>
    <xf numFmtId="0" fontId="4" fillId="2" borderId="33" xfId="0" applyFont="1" applyFill="1" applyBorder="1"/>
    <xf numFmtId="3" fontId="4" fillId="2" borderId="11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center" wrapText="1"/>
    </xf>
    <xf numFmtId="3" fontId="4" fillId="2" borderId="86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left" vertical="center" wrapText="1"/>
    </xf>
    <xf numFmtId="3" fontId="6" fillId="2" borderId="87" xfId="0" applyNumberFormat="1" applyFont="1" applyFill="1" applyBorder="1" applyAlignment="1">
      <alignment horizontal="center" vertical="center"/>
    </xf>
    <xf numFmtId="3" fontId="6" fillId="2" borderId="86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3" fontId="4" fillId="2" borderId="51" xfId="0" applyNumberFormat="1" applyFont="1" applyFill="1" applyBorder="1" applyAlignment="1">
      <alignment horizontal="center" vertical="center"/>
    </xf>
    <xf numFmtId="165" fontId="4" fillId="2" borderId="49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 vertical="center"/>
    </xf>
    <xf numFmtId="3" fontId="4" fillId="2" borderId="63" xfId="0" applyNumberFormat="1" applyFont="1" applyFill="1" applyBorder="1" applyAlignment="1">
      <alignment horizontal="center" vertical="center"/>
    </xf>
    <xf numFmtId="3" fontId="4" fillId="2" borderId="34" xfId="0" applyNumberFormat="1" applyFont="1" applyFill="1" applyBorder="1" applyAlignment="1">
      <alignment horizontal="center" vertical="center"/>
    </xf>
    <xf numFmtId="3" fontId="4" fillId="2" borderId="33" xfId="0" applyNumberFormat="1" applyFont="1" applyFill="1" applyBorder="1" applyAlignment="1">
      <alignment horizontal="center" vertical="center"/>
    </xf>
    <xf numFmtId="3" fontId="4" fillId="2" borderId="85" xfId="0" applyNumberFormat="1" applyFont="1" applyFill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3" fontId="4" fillId="2" borderId="32" xfId="0" applyNumberFormat="1" applyFont="1" applyFill="1" applyBorder="1" applyAlignment="1">
      <alignment horizontal="center" vertical="center"/>
    </xf>
    <xf numFmtId="3" fontId="4" fillId="2" borderId="22" xfId="0" applyNumberFormat="1" applyFont="1" applyFill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3" fontId="4" fillId="2" borderId="44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3" fontId="6" fillId="2" borderId="56" xfId="0" applyNumberFormat="1" applyFont="1" applyFill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 wrapText="1"/>
    </xf>
    <xf numFmtId="3" fontId="6" fillId="2" borderId="26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/>
    <xf numFmtId="0" fontId="7" fillId="2" borderId="0" xfId="0" applyFont="1" applyFill="1"/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wrapText="1"/>
    </xf>
    <xf numFmtId="3" fontId="4" fillId="2" borderId="11" xfId="0" applyNumberFormat="1" applyFont="1" applyFill="1" applyBorder="1" applyAlignment="1">
      <alignment horizontal="center" wrapText="1"/>
    </xf>
    <xf numFmtId="0" fontId="4" fillId="2" borderId="34" xfId="0" applyFont="1" applyFill="1" applyBorder="1" applyAlignment="1">
      <alignment horizontal="left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3" fontId="0" fillId="2" borderId="0" xfId="0" applyNumberFormat="1" applyFill="1"/>
    <xf numFmtId="49" fontId="4" fillId="2" borderId="19" xfId="0" applyNumberFormat="1" applyFont="1" applyFill="1" applyBorder="1" applyAlignment="1">
      <alignment horizontal="left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165" fontId="4" fillId="2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left" vertical="center" wrapText="1" indent="2"/>
    </xf>
    <xf numFmtId="165" fontId="4" fillId="2" borderId="21" xfId="0" applyNumberFormat="1" applyFont="1" applyFill="1" applyBorder="1" applyAlignment="1">
      <alignment horizontal="center" vertical="center"/>
    </xf>
    <xf numFmtId="3" fontId="4" fillId="2" borderId="9" xfId="0" quotePrefix="1" applyNumberFormat="1" applyFont="1" applyFill="1" applyBorder="1" applyAlignment="1">
      <alignment horizontal="center" vertical="center"/>
    </xf>
    <xf numFmtId="165" fontId="4" fillId="2" borderId="21" xfId="0" quotePrefix="1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left" vertical="center" wrapText="1"/>
    </xf>
    <xf numFmtId="49" fontId="4" fillId="2" borderId="63" xfId="0" applyNumberFormat="1" applyFont="1" applyFill="1" applyBorder="1" applyAlignment="1">
      <alignment horizontal="left" vertical="center" wrapText="1"/>
    </xf>
    <xf numFmtId="165" fontId="4" fillId="2" borderId="81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left" vertical="center" wrapText="1"/>
    </xf>
    <xf numFmtId="165" fontId="4" fillId="2" borderId="80" xfId="0" applyNumberFormat="1" applyFont="1" applyFill="1" applyBorder="1" applyAlignment="1">
      <alignment horizontal="center" vertical="center"/>
    </xf>
    <xf numFmtId="49" fontId="4" fillId="2" borderId="33" xfId="0" applyNumberFormat="1" applyFont="1" applyFill="1" applyBorder="1" applyAlignment="1">
      <alignment horizontal="left" vertical="center" wrapText="1"/>
    </xf>
    <xf numFmtId="3" fontId="4" fillId="2" borderId="11" xfId="0" quotePrefix="1" applyNumberFormat="1" applyFont="1" applyFill="1" applyBorder="1" applyAlignment="1">
      <alignment horizontal="center" vertical="center"/>
    </xf>
    <xf numFmtId="165" fontId="4" fillId="2" borderId="59" xfId="0" quotePrefix="1" applyNumberFormat="1" applyFont="1" applyFill="1" applyBorder="1" applyAlignment="1">
      <alignment horizontal="center" vertical="center"/>
    </xf>
    <xf numFmtId="165" fontId="4" fillId="2" borderId="59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left" vertical="center" wrapText="1" indent="2"/>
    </xf>
    <xf numFmtId="49" fontId="4" fillId="2" borderId="63" xfId="0" applyNumberFormat="1" applyFont="1" applyFill="1" applyBorder="1" applyAlignment="1">
      <alignment horizontal="left" vertical="center" wrapText="1" indent="2"/>
    </xf>
    <xf numFmtId="3" fontId="4" fillId="2" borderId="51" xfId="0" quotePrefix="1" applyNumberFormat="1" applyFont="1" applyFill="1" applyBorder="1" applyAlignment="1">
      <alignment horizontal="center" vertical="center"/>
    </xf>
    <xf numFmtId="165" fontId="4" fillId="2" borderId="81" xfId="0" quotePrefix="1" applyNumberFormat="1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 wrapText="1"/>
    </xf>
    <xf numFmtId="0" fontId="0" fillId="2" borderId="0" xfId="0" applyFont="1" applyFill="1"/>
    <xf numFmtId="3" fontId="6" fillId="2" borderId="4" xfId="0" applyNumberFormat="1" applyFont="1" applyFill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3" fontId="4" fillId="2" borderId="18" xfId="0" quotePrefix="1" applyNumberFormat="1" applyFont="1" applyFill="1" applyBorder="1" applyAlignment="1">
      <alignment horizontal="center" vertical="center"/>
    </xf>
    <xf numFmtId="3" fontId="4" fillId="2" borderId="63" xfId="0" quotePrefix="1" applyNumberFormat="1" applyFont="1" applyFill="1" applyBorder="1" applyAlignment="1">
      <alignment horizontal="center" vertical="center"/>
    </xf>
    <xf numFmtId="3" fontId="4" fillId="2" borderId="33" xfId="0" quotePrefix="1" applyNumberFormat="1" applyFont="1" applyFill="1" applyBorder="1" applyAlignment="1">
      <alignment horizontal="center" vertical="center"/>
    </xf>
    <xf numFmtId="3" fontId="6" fillId="2" borderId="87" xfId="0" applyNumberFormat="1" applyFont="1" applyFill="1" applyBorder="1" applyAlignment="1">
      <alignment horizontal="center" vertical="center" wrapText="1"/>
    </xf>
    <xf numFmtId="165" fontId="6" fillId="2" borderId="83" xfId="0" applyNumberFormat="1" applyFont="1" applyFill="1" applyBorder="1" applyAlignment="1">
      <alignment horizontal="center" vertical="center" wrapText="1"/>
    </xf>
    <xf numFmtId="3" fontId="6" fillId="2" borderId="48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left" vertical="center" wrapText="1"/>
    </xf>
    <xf numFmtId="3" fontId="4" fillId="2" borderId="30" xfId="0" applyNumberFormat="1" applyFont="1" applyFill="1" applyBorder="1" applyAlignment="1">
      <alignment horizontal="center" vertical="center"/>
    </xf>
    <xf numFmtId="3" fontId="4" fillId="2" borderId="3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3" fontId="4" fillId="2" borderId="1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/>
    </xf>
    <xf numFmtId="3" fontId="4" fillId="2" borderId="12" xfId="2" applyNumberFormat="1" applyFont="1" applyFill="1" applyBorder="1" applyAlignment="1">
      <alignment horizontal="center" vertical="center"/>
    </xf>
    <xf numFmtId="165" fontId="4" fillId="2" borderId="3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4" xfId="0" applyFont="1" applyFill="1" applyBorder="1"/>
    <xf numFmtId="0" fontId="4" fillId="3" borderId="12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12" xfId="2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vertical="center" wrapText="1"/>
    </xf>
    <xf numFmtId="165" fontId="6" fillId="2" borderId="26" xfId="0" applyNumberFormat="1" applyFont="1" applyFill="1" applyBorder="1" applyAlignment="1">
      <alignment horizontal="center" vertical="center" wrapText="1"/>
    </xf>
    <xf numFmtId="165" fontId="6" fillId="2" borderId="27" xfId="0" applyNumberFormat="1" applyFont="1" applyFill="1" applyBorder="1" applyAlignment="1">
      <alignment horizontal="center" vertical="center" wrapText="1"/>
    </xf>
    <xf numFmtId="3" fontId="6" fillId="2" borderId="26" xfId="2" applyNumberFormat="1" applyFont="1" applyFill="1" applyBorder="1" applyAlignment="1">
      <alignment horizontal="center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3" fontId="4" fillId="2" borderId="38" xfId="2" applyNumberFormat="1" applyFont="1" applyFill="1" applyBorder="1" applyAlignment="1">
      <alignment horizontal="center" vertical="center" wrapText="1"/>
    </xf>
    <xf numFmtId="165" fontId="4" fillId="2" borderId="8" xfId="3" applyNumberFormat="1" applyFont="1" applyFill="1" applyBorder="1" applyAlignment="1">
      <alignment horizontal="center" vertical="center" wrapText="1"/>
    </xf>
    <xf numFmtId="165" fontId="4" fillId="2" borderId="45" xfId="0" applyNumberFormat="1" applyFont="1" applyFill="1" applyBorder="1" applyAlignment="1">
      <alignment horizontal="center" vertical="center" wrapText="1"/>
    </xf>
    <xf numFmtId="165" fontId="4" fillId="2" borderId="39" xfId="3" applyNumberFormat="1" applyFont="1" applyFill="1" applyBorder="1" applyAlignment="1">
      <alignment horizontal="center" vertical="center" wrapText="1"/>
    </xf>
    <xf numFmtId="3" fontId="4" fillId="2" borderId="35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/>
    </xf>
    <xf numFmtId="3" fontId="4" fillId="2" borderId="9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4" fillId="2" borderId="11" xfId="0" applyNumberFormat="1" applyFont="1" applyFill="1" applyBorder="1" applyAlignment="1">
      <alignment horizontal="center"/>
    </xf>
    <xf numFmtId="3" fontId="4" fillId="2" borderId="31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165" fontId="4" fillId="2" borderId="13" xfId="0" applyNumberFormat="1" applyFont="1" applyFill="1" applyBorder="1" applyAlignment="1">
      <alignment horizontal="center"/>
    </xf>
    <xf numFmtId="3" fontId="4" fillId="2" borderId="29" xfId="0" applyNumberFormat="1" applyFont="1" applyFill="1" applyBorder="1" applyAlignment="1">
      <alignment horizontal="center" vertical="center"/>
    </xf>
    <xf numFmtId="3" fontId="4" fillId="2" borderId="26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left" vertical="center" wrapText="1" indent="1"/>
    </xf>
    <xf numFmtId="0" fontId="4" fillId="2" borderId="48" xfId="0" applyFont="1" applyFill="1" applyBorder="1" applyAlignment="1">
      <alignment horizontal="left" vertical="center" wrapText="1" indent="2"/>
    </xf>
    <xf numFmtId="3" fontId="4" fillId="2" borderId="8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wrapText="1"/>
    </xf>
    <xf numFmtId="0" fontId="4" fillId="3" borderId="36" xfId="0" applyFont="1" applyFill="1" applyBorder="1"/>
    <xf numFmtId="0" fontId="6" fillId="2" borderId="36" xfId="0" applyFont="1" applyFill="1" applyBorder="1" applyAlignment="1">
      <alignment horizontal="left" vertical="center" wrapText="1"/>
    </xf>
    <xf numFmtId="3" fontId="6" fillId="2" borderId="50" xfId="0" applyNumberFormat="1" applyFont="1" applyFill="1" applyBorder="1" applyAlignment="1">
      <alignment horizontal="center" vertical="center"/>
    </xf>
    <xf numFmtId="165" fontId="6" fillId="2" borderId="39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left" vertical="center" wrapText="1"/>
    </xf>
    <xf numFmtId="3" fontId="4" fillId="2" borderId="61" xfId="0" applyNumberFormat="1" applyFont="1" applyFill="1" applyBorder="1" applyAlignment="1">
      <alignment horizontal="center" vertical="center"/>
    </xf>
    <xf numFmtId="165" fontId="4" fillId="2" borderId="62" xfId="0" applyNumberFormat="1" applyFont="1" applyFill="1" applyBorder="1" applyAlignment="1">
      <alignment horizontal="center" vertical="center"/>
    </xf>
    <xf numFmtId="3" fontId="4" fillId="2" borderId="76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3" fontId="4" fillId="2" borderId="16" xfId="0" applyNumberFormat="1" applyFont="1" applyFill="1" applyBorder="1" applyAlignment="1">
      <alignment horizontal="center" vertical="center"/>
    </xf>
    <xf numFmtId="165" fontId="4" fillId="2" borderId="17" xfId="0" applyNumberFormat="1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left" vertical="center" wrapText="1"/>
    </xf>
    <xf numFmtId="3" fontId="4" fillId="2" borderId="77" xfId="0" applyNumberFormat="1" applyFont="1" applyFill="1" applyBorder="1" applyAlignment="1">
      <alignment horizontal="center" vertical="center"/>
    </xf>
    <xf numFmtId="166" fontId="4" fillId="2" borderId="0" xfId="2" applyNumberFormat="1" applyFont="1" applyFill="1"/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3" fontId="8" fillId="2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4" fillId="2" borderId="45" xfId="0" applyNumberFormat="1" applyFont="1" applyFill="1" applyBorder="1" applyAlignment="1">
      <alignment horizontal="center" vertical="center"/>
    </xf>
    <xf numFmtId="164" fontId="4" fillId="2" borderId="39" xfId="0" applyNumberFormat="1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9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3" fontId="4" fillId="2" borderId="45" xfId="0" applyNumberFormat="1" applyFont="1" applyFill="1" applyBorder="1" applyAlignment="1">
      <alignment horizontal="center" vertical="center"/>
    </xf>
    <xf numFmtId="3" fontId="4" fillId="2" borderId="5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3" fontId="8" fillId="4" borderId="2" xfId="0" quotePrefix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8" fillId="4" borderId="45" xfId="0" applyNumberFormat="1" applyFont="1" applyFill="1" applyBorder="1" applyAlignment="1">
      <alignment horizontal="center" vertical="center"/>
    </xf>
    <xf numFmtId="3" fontId="8" fillId="4" borderId="7" xfId="0" quotePrefix="1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wrapText="1"/>
    </xf>
    <xf numFmtId="3" fontId="8" fillId="4" borderId="9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8" fillId="4" borderId="45" xfId="0" applyNumberFormat="1" applyFont="1" applyFill="1" applyBorder="1" applyAlignment="1">
      <alignment horizontal="center" vertical="center"/>
    </xf>
    <xf numFmtId="3" fontId="8" fillId="4" borderId="51" xfId="0" applyNumberFormat="1" applyFont="1" applyFill="1" applyBorder="1" applyAlignment="1">
      <alignment horizontal="center" vertical="center"/>
    </xf>
    <xf numFmtId="3" fontId="8" fillId="4" borderId="46" xfId="0" applyNumberFormat="1" applyFont="1" applyFill="1" applyBorder="1" applyAlignment="1">
      <alignment horizontal="center" vertical="center"/>
    </xf>
    <xf numFmtId="0" fontId="8" fillId="4" borderId="73" xfId="0" applyFont="1" applyFill="1" applyBorder="1" applyAlignment="1">
      <alignment wrapText="1"/>
    </xf>
    <xf numFmtId="3" fontId="8" fillId="4" borderId="11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4" borderId="54" xfId="0" applyNumberFormat="1" applyFont="1" applyFill="1" applyBorder="1" applyAlignment="1">
      <alignment horizontal="center" vertical="center"/>
    </xf>
    <xf numFmtId="3" fontId="8" fillId="4" borderId="0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Border="1" applyAlignment="1">
      <alignment horizontal="center" vertical="center"/>
    </xf>
    <xf numFmtId="3" fontId="8" fillId="4" borderId="0" xfId="0" quotePrefix="1" applyNumberFormat="1" applyFont="1" applyFill="1" applyBorder="1" applyAlignment="1">
      <alignment horizontal="center" vertical="center"/>
    </xf>
    <xf numFmtId="0" fontId="8" fillId="4" borderId="0" xfId="0" applyFont="1" applyFill="1" applyBorder="1"/>
    <xf numFmtId="0" fontId="8" fillId="4" borderId="19" xfId="0" applyFont="1" applyFill="1" applyBorder="1" applyAlignment="1">
      <alignment horizontal="left" wrapText="1" indent="3"/>
    </xf>
    <xf numFmtId="0" fontId="8" fillId="4" borderId="0" xfId="0" applyFont="1" applyFill="1" applyBorder="1" applyAlignment="1">
      <alignment wrapText="1"/>
    </xf>
    <xf numFmtId="0" fontId="6" fillId="2" borderId="55" xfId="0" applyFont="1" applyFill="1" applyBorder="1" applyAlignment="1">
      <alignment horizontal="left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164" fontId="6" fillId="2" borderId="38" xfId="0" applyNumberFormat="1" applyFont="1" applyFill="1" applyBorder="1" applyAlignment="1">
      <alignment horizontal="center" vertical="center"/>
    </xf>
    <xf numFmtId="164" fontId="6" fillId="2" borderId="39" xfId="0" applyNumberFormat="1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left" vertical="center" wrapText="1"/>
    </xf>
    <xf numFmtId="164" fontId="4" fillId="2" borderId="27" xfId="0" applyNumberFormat="1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left" vertical="center"/>
    </xf>
    <xf numFmtId="0" fontId="5" fillId="2" borderId="57" xfId="0" applyFont="1" applyFill="1" applyBorder="1" applyAlignment="1">
      <alignment horizontal="left" vertical="center"/>
    </xf>
    <xf numFmtId="0" fontId="4" fillId="2" borderId="57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31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/>
    <xf numFmtId="0" fontId="4" fillId="2" borderId="73" xfId="0" applyFont="1" applyFill="1" applyBorder="1"/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53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11" xfId="0" applyNumberFormat="1" applyFont="1" applyFill="1" applyBorder="1" applyAlignment="1">
      <alignment horizontal="center"/>
    </xf>
    <xf numFmtId="165" fontId="4" fillId="2" borderId="12" xfId="0" applyNumberFormat="1" applyFont="1" applyFill="1" applyBorder="1" applyAlignment="1">
      <alignment horizontal="center"/>
    </xf>
    <xf numFmtId="165" fontId="4" fillId="2" borderId="39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51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2" borderId="85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justify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9" fillId="2" borderId="1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3" fontId="6" fillId="2" borderId="52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/>
    </xf>
    <xf numFmtId="3" fontId="4" fillId="2" borderId="33" xfId="0" applyNumberFormat="1" applyFont="1" applyFill="1" applyBorder="1" applyAlignment="1">
      <alignment horizontal="center"/>
    </xf>
    <xf numFmtId="0" fontId="4" fillId="3" borderId="55" xfId="0" applyFont="1" applyFill="1" applyBorder="1"/>
    <xf numFmtId="0" fontId="4" fillId="3" borderId="56" xfId="0" applyFont="1" applyFill="1" applyBorder="1"/>
    <xf numFmtId="164" fontId="8" fillId="2" borderId="10" xfId="0" applyNumberFormat="1" applyFont="1" applyFill="1" applyBorder="1" applyAlignment="1">
      <alignment horizontal="center" vertical="center" wrapText="1"/>
    </xf>
    <xf numFmtId="164" fontId="8" fillId="2" borderId="4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9" fillId="2" borderId="50" xfId="0" applyFont="1" applyFill="1" applyBorder="1" applyAlignment="1">
      <alignment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85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horizontal="center" vertical="center" wrapText="1"/>
    </xf>
    <xf numFmtId="3" fontId="10" fillId="2" borderId="26" xfId="0" applyNumberFormat="1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vertical="center" wrapText="1"/>
    </xf>
    <xf numFmtId="0" fontId="10" fillId="2" borderId="40" xfId="0" applyFont="1" applyFill="1" applyBorder="1" applyAlignment="1">
      <alignment horizontal="center" vertical="center" wrapText="1"/>
    </xf>
    <xf numFmtId="3" fontId="10" fillId="2" borderId="40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3" fontId="9" fillId="2" borderId="39" xfId="0" applyNumberFormat="1" applyFont="1" applyFill="1" applyBorder="1" applyAlignment="1">
      <alignment horizontal="center" vertical="center" wrapText="1"/>
    </xf>
    <xf numFmtId="0" fontId="8" fillId="2" borderId="85" xfId="0" applyFont="1" applyFill="1" applyBorder="1" applyAlignment="1">
      <alignment vertical="center" wrapText="1"/>
    </xf>
    <xf numFmtId="3" fontId="8" fillId="2" borderId="26" xfId="0" applyNumberFormat="1" applyFont="1" applyFill="1" applyBorder="1" applyAlignment="1">
      <alignment horizontal="center" vertical="center" wrapText="1"/>
    </xf>
    <xf numFmtId="3" fontId="8" fillId="2" borderId="27" xfId="0" applyNumberFormat="1" applyFont="1" applyFill="1" applyBorder="1" applyAlignment="1">
      <alignment horizontal="center" vertical="center" wrapText="1"/>
    </xf>
    <xf numFmtId="164" fontId="10" fillId="2" borderId="27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164" fontId="10" fillId="2" borderId="49" xfId="0" applyNumberFormat="1" applyFont="1" applyFill="1" applyBorder="1" applyAlignment="1">
      <alignment horizontal="center" vertical="center" wrapText="1"/>
    </xf>
    <xf numFmtId="165" fontId="4" fillId="2" borderId="85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165" fontId="6" fillId="2" borderId="87" xfId="0" applyNumberFormat="1" applyFont="1" applyFill="1" applyBorder="1" applyAlignment="1">
      <alignment horizontal="center" vertical="center"/>
    </xf>
    <xf numFmtId="165" fontId="6" fillId="2" borderId="86" xfId="0" applyNumberFormat="1" applyFont="1" applyFill="1" applyBorder="1" applyAlignment="1">
      <alignment horizontal="center" vertical="center"/>
    </xf>
    <xf numFmtId="165" fontId="6" fillId="2" borderId="2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2" borderId="0" xfId="0" applyFont="1" applyFill="1" applyAlignment="1"/>
    <xf numFmtId="0" fontId="8" fillId="4" borderId="41" xfId="0" applyFont="1" applyFill="1" applyBorder="1" applyAlignment="1">
      <alignment wrapText="1"/>
    </xf>
    <xf numFmtId="3" fontId="8" fillId="4" borderId="85" xfId="0" applyNumberFormat="1" applyFont="1" applyFill="1" applyBorder="1" applyAlignment="1">
      <alignment horizontal="center" vertical="center"/>
    </xf>
    <xf numFmtId="3" fontId="8" fillId="4" borderId="26" xfId="0" quotePrefix="1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65" fontId="8" fillId="4" borderId="26" xfId="0" applyNumberFormat="1" applyFont="1" applyFill="1" applyBorder="1" applyAlignment="1">
      <alignment horizontal="center" vertical="center"/>
    </xf>
    <xf numFmtId="3" fontId="8" fillId="4" borderId="84" xfId="0" applyNumberFormat="1" applyFont="1" applyFill="1" applyBorder="1" applyAlignment="1">
      <alignment horizontal="center" vertical="center"/>
    </xf>
    <xf numFmtId="165" fontId="8" fillId="4" borderId="84" xfId="0" applyNumberFormat="1" applyFont="1" applyFill="1" applyBorder="1" applyAlignment="1">
      <alignment horizontal="center" vertical="center"/>
    </xf>
    <xf numFmtId="3" fontId="8" fillId="4" borderId="85" xfId="0" quotePrefix="1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65" fontId="4" fillId="2" borderId="12" xfId="0" quotePrefix="1" applyNumberFormat="1" applyFont="1" applyFill="1" applyBorder="1" applyAlignment="1">
      <alignment horizontal="center" vertical="center" wrapText="1"/>
    </xf>
    <xf numFmtId="164" fontId="4" fillId="2" borderId="12" xfId="0" quotePrefix="1" applyNumberFormat="1" applyFont="1" applyFill="1" applyBorder="1" applyAlignment="1">
      <alignment horizontal="center"/>
    </xf>
    <xf numFmtId="164" fontId="4" fillId="2" borderId="13" xfId="0" quotePrefix="1" applyNumberFormat="1" applyFont="1" applyFill="1" applyBorder="1" applyAlignment="1">
      <alignment horizontal="center"/>
    </xf>
    <xf numFmtId="0" fontId="4" fillId="2" borderId="33" xfId="0" applyFont="1" applyFill="1" applyBorder="1" applyAlignment="1">
      <alignment wrapText="1"/>
    </xf>
    <xf numFmtId="165" fontId="4" fillId="2" borderId="13" xfId="0" quotePrefix="1" applyNumberFormat="1" applyFont="1" applyFill="1" applyBorder="1" applyAlignment="1">
      <alignment horizontal="center" vertical="center" wrapText="1"/>
    </xf>
    <xf numFmtId="165" fontId="8" fillId="4" borderId="54" xfId="0" applyNumberFormat="1" applyFont="1" applyFill="1" applyBorder="1" applyAlignment="1">
      <alignment horizontal="center" vertical="center"/>
    </xf>
    <xf numFmtId="165" fontId="8" fillId="4" borderId="26" xfId="0" quotePrefix="1" applyNumberFormat="1" applyFont="1" applyFill="1" applyBorder="1" applyAlignment="1">
      <alignment horizontal="center" vertical="center"/>
    </xf>
    <xf numFmtId="165" fontId="8" fillId="4" borderId="2" xfId="0" quotePrefix="1" applyNumberFormat="1" applyFont="1" applyFill="1" applyBorder="1" applyAlignment="1">
      <alignment horizontal="center" vertical="center"/>
    </xf>
    <xf numFmtId="165" fontId="8" fillId="4" borderId="27" xfId="0" quotePrefix="1" applyNumberFormat="1" applyFont="1" applyFill="1" applyBorder="1" applyAlignment="1">
      <alignment horizontal="center" vertical="center"/>
    </xf>
    <xf numFmtId="165" fontId="8" fillId="4" borderId="8" xfId="0" quotePrefix="1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wrapText="1"/>
    </xf>
    <xf numFmtId="3" fontId="6" fillId="2" borderId="85" xfId="0" applyNumberFormat="1" applyFont="1" applyFill="1" applyBorder="1" applyAlignment="1">
      <alignment horizontal="center" vertical="center" wrapText="1"/>
    </xf>
    <xf numFmtId="3" fontId="6" fillId="2" borderId="29" xfId="0" applyNumberFormat="1" applyFont="1" applyFill="1" applyBorder="1" applyAlignment="1">
      <alignment horizontal="center"/>
    </xf>
    <xf numFmtId="164" fontId="6" fillId="2" borderId="26" xfId="0" applyNumberFormat="1" applyFont="1" applyFill="1" applyBorder="1" applyAlignment="1">
      <alignment horizontal="center"/>
    </xf>
    <xf numFmtId="3" fontId="6" fillId="2" borderId="26" xfId="0" applyNumberFormat="1" applyFont="1" applyFill="1" applyBorder="1" applyAlignment="1">
      <alignment horizontal="center"/>
    </xf>
    <xf numFmtId="164" fontId="6" fillId="2" borderId="27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3" fontId="6" fillId="2" borderId="91" xfId="0" applyNumberFormat="1" applyFont="1" applyFill="1" applyBorder="1" applyAlignment="1">
      <alignment horizontal="center" vertical="center" wrapText="1"/>
    </xf>
    <xf numFmtId="3" fontId="6" fillId="2" borderId="92" xfId="0" applyNumberFormat="1" applyFont="1" applyFill="1" applyBorder="1" applyAlignment="1">
      <alignment horizontal="center" vertical="center" wrapText="1"/>
    </xf>
    <xf numFmtId="165" fontId="6" fillId="2" borderId="93" xfId="0" applyNumberFormat="1" applyFont="1" applyFill="1" applyBorder="1" applyAlignment="1">
      <alignment horizontal="center" vertical="center" wrapText="1"/>
    </xf>
    <xf numFmtId="165" fontId="6" fillId="2" borderId="94" xfId="0" applyNumberFormat="1" applyFont="1" applyFill="1" applyBorder="1" applyAlignment="1">
      <alignment horizontal="center" vertical="center" wrapText="1"/>
    </xf>
    <xf numFmtId="165" fontId="4" fillId="2" borderId="53" xfId="0" applyNumberFormat="1" applyFont="1" applyFill="1" applyBorder="1" applyAlignment="1">
      <alignment horizontal="center" vertical="center" wrapText="1"/>
    </xf>
    <xf numFmtId="165" fontId="4" fillId="2" borderId="47" xfId="0" applyNumberFormat="1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left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8" fillId="3" borderId="22" xfId="0" applyNumberFormat="1" applyFont="1" applyFill="1" applyBorder="1" applyAlignment="1">
      <alignment horizontal="center" vertical="center" wrapText="1"/>
    </xf>
    <xf numFmtId="166" fontId="8" fillId="3" borderId="23" xfId="2" applyNumberFormat="1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2" fontId="8" fillId="3" borderId="24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 wrapText="1"/>
    </xf>
    <xf numFmtId="165" fontId="4" fillId="2" borderId="21" xfId="0" applyNumberFormat="1" applyFont="1" applyFill="1" applyBorder="1" applyAlignment="1">
      <alignment horizontal="center" vertical="center" wrapText="1"/>
    </xf>
    <xf numFmtId="165" fontId="6" fillId="2" borderId="80" xfId="0" applyNumberFormat="1" applyFont="1" applyFill="1" applyBorder="1" applyAlignment="1">
      <alignment horizontal="center" vertical="center" wrapText="1"/>
    </xf>
    <xf numFmtId="165" fontId="4" fillId="2" borderId="59" xfId="0" applyNumberFormat="1" applyFont="1" applyFill="1" applyBorder="1" applyAlignment="1">
      <alignment horizontal="center" vertical="center" wrapText="1"/>
    </xf>
    <xf numFmtId="165" fontId="6" fillId="2" borderId="56" xfId="0" applyNumberFormat="1" applyFont="1" applyFill="1" applyBorder="1" applyAlignment="1">
      <alignment horizontal="center" vertical="center"/>
    </xf>
    <xf numFmtId="165" fontId="6" fillId="2" borderId="6" xfId="3" applyNumberFormat="1" applyFont="1" applyFill="1" applyBorder="1" applyAlignment="1">
      <alignment horizontal="center" vertical="center" wrapText="1"/>
    </xf>
    <xf numFmtId="165" fontId="6" fillId="2" borderId="52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/>
    </xf>
    <xf numFmtId="14" fontId="4" fillId="3" borderId="50" xfId="0" applyNumberFormat="1" applyFont="1" applyFill="1" applyBorder="1" applyAlignment="1">
      <alignment horizontal="center" vertical="center" wrapText="1"/>
    </xf>
    <xf numFmtId="14" fontId="4" fillId="3" borderId="58" xfId="0" applyNumberFormat="1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left" vertical="center"/>
    </xf>
    <xf numFmtId="3" fontId="4" fillId="2" borderId="43" xfId="0" applyNumberFormat="1" applyFont="1" applyFill="1" applyBorder="1" applyAlignment="1">
      <alignment horizontal="center" vertical="center"/>
    </xf>
    <xf numFmtId="3" fontId="4" fillId="2" borderId="21" xfId="0" applyNumberFormat="1" applyFont="1" applyFill="1" applyBorder="1" applyAlignment="1">
      <alignment horizontal="center" vertical="center"/>
    </xf>
    <xf numFmtId="3" fontId="4" fillId="2" borderId="59" xfId="0" applyNumberFormat="1" applyFont="1" applyFill="1" applyBorder="1" applyAlignment="1">
      <alignment horizontal="center" vertical="center"/>
    </xf>
    <xf numFmtId="3" fontId="4" fillId="2" borderId="42" xfId="0" applyNumberFormat="1" applyFont="1" applyFill="1" applyBorder="1" applyAlignment="1">
      <alignment horizontal="center" vertical="center"/>
    </xf>
    <xf numFmtId="3" fontId="4" fillId="2" borderId="20" xfId="0" applyNumberFormat="1" applyFont="1" applyFill="1" applyBorder="1" applyAlignment="1">
      <alignment horizontal="center" vertical="center"/>
    </xf>
    <xf numFmtId="3" fontId="4" fillId="2" borderId="74" xfId="0" applyNumberFormat="1" applyFont="1" applyFill="1" applyBorder="1" applyAlignment="1">
      <alignment horizontal="center" vertical="center"/>
    </xf>
    <xf numFmtId="165" fontId="6" fillId="2" borderId="92" xfId="0" applyNumberFormat="1" applyFont="1" applyFill="1" applyBorder="1" applyAlignment="1">
      <alignment horizontal="center" vertical="center" wrapText="1"/>
    </xf>
    <xf numFmtId="0" fontId="4" fillId="3" borderId="87" xfId="0" applyFont="1" applyFill="1" applyBorder="1" applyAlignment="1">
      <alignment wrapText="1"/>
    </xf>
    <xf numFmtId="0" fontId="4" fillId="3" borderId="88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8" fillId="3" borderId="50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84" xfId="0" applyFont="1" applyFill="1" applyBorder="1" applyAlignment="1">
      <alignment horizontal="right" vertical="center" wrapText="1"/>
    </xf>
    <xf numFmtId="164" fontId="8" fillId="2" borderId="10" xfId="0" quotePrefix="1" applyNumberFormat="1" applyFont="1" applyFill="1" applyBorder="1" applyAlignment="1">
      <alignment horizontal="center" vertical="center" wrapText="1"/>
    </xf>
    <xf numFmtId="164" fontId="8" fillId="2" borderId="13" xfId="0" quotePrefix="1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28" xfId="0" quotePrefix="1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52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164" fontId="6" fillId="2" borderId="26" xfId="0" applyNumberFormat="1" applyFont="1" applyFill="1" applyBorder="1" applyAlignment="1">
      <alignment horizontal="center" vertical="center"/>
    </xf>
    <xf numFmtId="0" fontId="6" fillId="2" borderId="84" xfId="0" applyFont="1" applyFill="1" applyBorder="1" applyAlignment="1">
      <alignment horizontal="center" vertical="center"/>
    </xf>
    <xf numFmtId="164" fontId="6" fillId="2" borderId="27" xfId="0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3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165" fontId="4" fillId="2" borderId="0" xfId="0" applyNumberFormat="1" applyFont="1" applyFill="1"/>
    <xf numFmtId="0" fontId="0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/>
    <xf numFmtId="164" fontId="0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4" fontId="0" fillId="2" borderId="0" xfId="0" applyNumberFormat="1" applyFont="1" applyFill="1" applyAlignment="1">
      <alignment horizontal="center"/>
    </xf>
    <xf numFmtId="3" fontId="0" fillId="2" borderId="0" xfId="0" applyNumberFormat="1" applyFont="1" applyFill="1"/>
    <xf numFmtId="164" fontId="4" fillId="2" borderId="0" xfId="0" applyNumberFormat="1" applyFont="1" applyFill="1"/>
    <xf numFmtId="0" fontId="15" fillId="2" borderId="36" xfId="0" applyFont="1" applyFill="1" applyBorder="1" applyAlignment="1">
      <alignment horizontal="left" vertical="center" wrapText="1"/>
    </xf>
    <xf numFmtId="3" fontId="15" fillId="2" borderId="36" xfId="0" applyNumberFormat="1" applyFont="1" applyFill="1" applyBorder="1" applyAlignment="1">
      <alignment horizontal="center" vertical="center"/>
    </xf>
    <xf numFmtId="3" fontId="15" fillId="2" borderId="50" xfId="0" applyNumberFormat="1" applyFont="1" applyFill="1" applyBorder="1" applyAlignment="1">
      <alignment horizontal="center" vertical="center"/>
    </xf>
    <xf numFmtId="3" fontId="15" fillId="2" borderId="38" xfId="0" applyNumberFormat="1" applyFont="1" applyFill="1" applyBorder="1" applyAlignment="1">
      <alignment horizontal="center" vertical="center"/>
    </xf>
    <xf numFmtId="3" fontId="15" fillId="2" borderId="39" xfId="0" applyNumberFormat="1" applyFont="1" applyFill="1" applyBorder="1" applyAlignment="1">
      <alignment horizontal="center" vertical="center"/>
    </xf>
    <xf numFmtId="3" fontId="14" fillId="2" borderId="61" xfId="0" applyNumberFormat="1" applyFont="1" applyFill="1" applyBorder="1" applyAlignment="1">
      <alignment horizontal="center" vertical="center"/>
    </xf>
    <xf numFmtId="3" fontId="14" fillId="2" borderId="75" xfId="0" applyNumberFormat="1" applyFont="1" applyFill="1" applyBorder="1" applyAlignment="1">
      <alignment horizontal="center" vertical="center"/>
    </xf>
    <xf numFmtId="3" fontId="14" fillId="2" borderId="62" xfId="0" applyNumberFormat="1" applyFont="1" applyFill="1" applyBorder="1" applyAlignment="1">
      <alignment horizontal="center" vertical="center"/>
    </xf>
    <xf numFmtId="3" fontId="14" fillId="2" borderId="9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3" fontId="14" fillId="2" borderId="10" xfId="0" applyNumberFormat="1" applyFont="1" applyFill="1" applyBorder="1" applyAlignment="1">
      <alignment horizontal="center" vertical="center"/>
    </xf>
    <xf numFmtId="3" fontId="14" fillId="2" borderId="7" xfId="0" applyNumberFormat="1" applyFont="1" applyFill="1" applyBorder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horizontal="center" vertical="center"/>
    </xf>
    <xf numFmtId="3" fontId="14" fillId="2" borderId="11" xfId="0" applyNumberFormat="1" applyFont="1" applyFill="1" applyBorder="1" applyAlignment="1">
      <alignment horizontal="center" vertical="center"/>
    </xf>
    <xf numFmtId="3" fontId="14" fillId="2" borderId="12" xfId="0" applyNumberFormat="1" applyFont="1" applyFill="1" applyBorder="1" applyAlignment="1">
      <alignment horizontal="center" vertical="center"/>
    </xf>
    <xf numFmtId="3" fontId="14" fillId="2" borderId="13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/>
    <xf numFmtId="0" fontId="14" fillId="3" borderId="44" xfId="0" applyFont="1" applyFill="1" applyBorder="1"/>
    <xf numFmtId="0" fontId="14" fillId="3" borderId="69" xfId="0" applyFont="1" applyFill="1" applyBorder="1" applyAlignment="1">
      <alignment horizontal="center" vertical="center"/>
    </xf>
    <xf numFmtId="0" fontId="14" fillId="3" borderId="48" xfId="0" applyFont="1" applyFill="1" applyBorder="1"/>
    <xf numFmtId="0" fontId="14" fillId="3" borderId="67" xfId="0" applyFont="1" applyFill="1" applyBorder="1"/>
    <xf numFmtId="0" fontId="14" fillId="3" borderId="28" xfId="0" applyFont="1" applyFill="1" applyBorder="1" applyAlignment="1">
      <alignment horizontal="center" vertical="center" wrapText="1"/>
    </xf>
    <xf numFmtId="16" fontId="14" fillId="3" borderId="5" xfId="0" applyNumberFormat="1" applyFont="1" applyFill="1" applyBorder="1" applyAlignment="1">
      <alignment horizontal="center" vertical="center" wrapText="1"/>
    </xf>
    <xf numFmtId="16" fontId="14" fillId="3" borderId="6" xfId="0" applyNumberFormat="1" applyFont="1" applyFill="1" applyBorder="1" applyAlignment="1">
      <alignment horizontal="center"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vertical="center" wrapText="1"/>
    </xf>
    <xf numFmtId="0" fontId="14" fillId="2" borderId="60" xfId="0" applyFont="1" applyFill="1" applyBorder="1" applyAlignment="1">
      <alignment horizontal="left" vertical="center" wrapText="1"/>
    </xf>
    <xf numFmtId="3" fontId="14" fillId="2" borderId="60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 wrapText="1"/>
    </xf>
    <xf numFmtId="3" fontId="14" fillId="2" borderId="18" xfId="0" applyNumberFormat="1" applyFont="1" applyFill="1" applyBorder="1" applyAlignment="1">
      <alignment horizontal="center" vertical="center"/>
    </xf>
    <xf numFmtId="0" fontId="14" fillId="2" borderId="34" xfId="0" applyFont="1" applyFill="1" applyBorder="1"/>
    <xf numFmtId="3" fontId="14" fillId="2" borderId="34" xfId="0" applyNumberFormat="1" applyFont="1" applyFill="1" applyBorder="1" applyAlignment="1">
      <alignment horizontal="center" vertical="center"/>
    </xf>
    <xf numFmtId="0" fontId="14" fillId="2" borderId="18" xfId="0" applyFont="1" applyFill="1" applyBorder="1"/>
    <xf numFmtId="16" fontId="14" fillId="2" borderId="18" xfId="0" applyNumberFormat="1" applyFont="1" applyFill="1" applyBorder="1"/>
    <xf numFmtId="0" fontId="14" fillId="2" borderId="33" xfId="0" applyFont="1" applyFill="1" applyBorder="1"/>
    <xf numFmtId="3" fontId="14" fillId="2" borderId="33" xfId="0" applyNumberFormat="1" applyFont="1" applyFill="1" applyBorder="1" applyAlignment="1">
      <alignment horizontal="center" vertical="center"/>
    </xf>
    <xf numFmtId="3" fontId="14" fillId="2" borderId="0" xfId="0" applyNumberFormat="1" applyFont="1" applyFill="1"/>
    <xf numFmtId="2" fontId="0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left"/>
    </xf>
    <xf numFmtId="0" fontId="14" fillId="3" borderId="64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 wrapText="1"/>
    </xf>
    <xf numFmtId="3" fontId="4" fillId="6" borderId="9" xfId="0" applyNumberFormat="1" applyFont="1" applyFill="1" applyBorder="1" applyAlignment="1">
      <alignment horizontal="center" vertical="center"/>
    </xf>
    <xf numFmtId="165" fontId="4" fillId="6" borderId="21" xfId="0" applyNumberFormat="1" applyFont="1" applyFill="1" applyBorder="1" applyAlignment="1">
      <alignment horizontal="center" vertical="center"/>
    </xf>
    <xf numFmtId="3" fontId="4" fillId="6" borderId="18" xfId="0" applyNumberFormat="1" applyFont="1" applyFill="1" applyBorder="1" applyAlignment="1">
      <alignment horizontal="center" vertical="center"/>
    </xf>
    <xf numFmtId="49" fontId="6" fillId="6" borderId="4" xfId="0" applyNumberFormat="1" applyFont="1" applyFill="1" applyBorder="1" applyAlignment="1">
      <alignment horizontal="left" vertical="center" wrapText="1"/>
    </xf>
    <xf numFmtId="3" fontId="6" fillId="6" borderId="4" xfId="0" applyNumberFormat="1" applyFont="1" applyFill="1" applyBorder="1" applyAlignment="1">
      <alignment horizontal="center" vertical="center" wrapText="1"/>
    </xf>
    <xf numFmtId="165" fontId="6" fillId="6" borderId="56" xfId="0" applyNumberFormat="1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left" vertical="center" wrapText="1" indent="1"/>
    </xf>
    <xf numFmtId="0" fontId="4" fillId="2" borderId="63" xfId="0" applyFont="1" applyFill="1" applyBorder="1" applyAlignment="1">
      <alignment horizontal="left" vertical="center" wrapText="1" indent="2"/>
    </xf>
    <xf numFmtId="3" fontId="4" fillId="2" borderId="7" xfId="0" quotePrefix="1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 wrapText="1"/>
    </xf>
    <xf numFmtId="3" fontId="6" fillId="6" borderId="4" xfId="0" applyNumberFormat="1" applyFont="1" applyFill="1" applyBorder="1" applyAlignment="1">
      <alignment horizontal="center" vertical="center"/>
    </xf>
    <xf numFmtId="165" fontId="6" fillId="6" borderId="56" xfId="0" applyNumberFormat="1" applyFont="1" applyFill="1" applyBorder="1" applyAlignment="1">
      <alignment horizontal="center" vertical="center"/>
    </xf>
    <xf numFmtId="3" fontId="6" fillId="6" borderId="3" xfId="0" applyNumberFormat="1" applyFont="1" applyFill="1" applyBorder="1" applyAlignment="1">
      <alignment horizontal="center" vertical="center"/>
    </xf>
    <xf numFmtId="49" fontId="4" fillId="6" borderId="34" xfId="0" applyNumberFormat="1" applyFont="1" applyFill="1" applyBorder="1" applyAlignment="1">
      <alignment horizontal="left" vertical="center" wrapText="1"/>
    </xf>
    <xf numFmtId="3" fontId="4" fillId="6" borderId="7" xfId="0" applyNumberFormat="1" applyFont="1" applyFill="1" applyBorder="1" applyAlignment="1">
      <alignment horizontal="center" vertical="center"/>
    </xf>
    <xf numFmtId="165" fontId="4" fillId="6" borderId="80" xfId="0" applyNumberFormat="1" applyFont="1" applyFill="1" applyBorder="1" applyAlignment="1">
      <alignment horizontal="center" vertical="center"/>
    </xf>
    <xf numFmtId="3" fontId="4" fillId="6" borderId="34" xfId="0" applyNumberFormat="1" applyFont="1" applyFill="1" applyBorder="1" applyAlignment="1">
      <alignment horizontal="center" vertical="center"/>
    </xf>
    <xf numFmtId="49" fontId="4" fillId="6" borderId="18" xfId="0" applyNumberFormat="1" applyFont="1" applyFill="1" applyBorder="1" applyAlignment="1">
      <alignment horizontal="left" vertical="center" wrapText="1"/>
    </xf>
    <xf numFmtId="49" fontId="4" fillId="6" borderId="82" xfId="0" applyNumberFormat="1" applyFont="1" applyFill="1" applyBorder="1" applyAlignment="1">
      <alignment horizontal="left" vertical="center" wrapText="1"/>
    </xf>
    <xf numFmtId="3" fontId="4" fillId="6" borderId="78" xfId="0" applyNumberFormat="1" applyFont="1" applyFill="1" applyBorder="1" applyAlignment="1">
      <alignment horizontal="center" vertical="center"/>
    </xf>
    <xf numFmtId="165" fontId="4" fillId="6" borderId="72" xfId="0" applyNumberFormat="1" applyFont="1" applyFill="1" applyBorder="1" applyAlignment="1">
      <alignment horizontal="center" vertical="center"/>
    </xf>
    <xf numFmtId="3" fontId="4" fillId="6" borderId="82" xfId="0" applyNumberFormat="1" applyFont="1" applyFill="1" applyBorder="1" applyAlignment="1">
      <alignment horizontal="center" vertical="center"/>
    </xf>
    <xf numFmtId="49" fontId="5" fillId="2" borderId="96" xfId="0" applyNumberFormat="1" applyFont="1" applyFill="1" applyBorder="1" applyAlignment="1">
      <alignment horizontal="left" vertical="center" wrapText="1" indent="1"/>
    </xf>
    <xf numFmtId="3" fontId="5" fillId="2" borderId="97" xfId="0" applyNumberFormat="1" applyFont="1" applyFill="1" applyBorder="1" applyAlignment="1">
      <alignment horizontal="center" vertical="center" wrapText="1"/>
    </xf>
    <xf numFmtId="165" fontId="5" fillId="2" borderId="97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left" vertical="center" wrapText="1" indent="3"/>
    </xf>
    <xf numFmtId="3" fontId="4" fillId="3" borderId="1" xfId="0" applyNumberFormat="1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 wrapText="1"/>
    </xf>
    <xf numFmtId="3" fontId="14" fillId="3" borderId="16" xfId="0" applyNumberFormat="1" applyFont="1" applyFill="1" applyBorder="1" applyAlignment="1">
      <alignment horizontal="center" vertical="center"/>
    </xf>
    <xf numFmtId="3" fontId="14" fillId="3" borderId="17" xfId="0" applyNumberFormat="1" applyFont="1" applyFill="1" applyBorder="1" applyAlignment="1">
      <alignment horizontal="center" vertical="center"/>
    </xf>
    <xf numFmtId="0" fontId="15" fillId="3" borderId="70" xfId="0" applyFont="1" applyFill="1" applyBorder="1" applyAlignment="1">
      <alignment horizontal="left" vertical="center" wrapText="1"/>
    </xf>
    <xf numFmtId="3" fontId="14" fillId="3" borderId="71" xfId="0" applyNumberFormat="1" applyFont="1" applyFill="1" applyBorder="1" applyAlignment="1">
      <alignment horizontal="center" vertical="center"/>
    </xf>
    <xf numFmtId="3" fontId="14" fillId="3" borderId="72" xfId="0" applyNumberFormat="1" applyFont="1" applyFill="1" applyBorder="1" applyAlignment="1">
      <alignment horizontal="center" vertical="center"/>
    </xf>
    <xf numFmtId="0" fontId="15" fillId="3" borderId="70" xfId="0" applyFont="1" applyFill="1" applyBorder="1"/>
    <xf numFmtId="3" fontId="14" fillId="3" borderId="71" xfId="0" applyNumberFormat="1" applyFont="1" applyFill="1" applyBorder="1"/>
    <xf numFmtId="0" fontId="16" fillId="2" borderId="67" xfId="0" applyFont="1" applyFill="1" applyBorder="1" applyAlignment="1">
      <alignment horizontal="left" vertical="center" wrapText="1" indent="3"/>
    </xf>
    <xf numFmtId="3" fontId="13" fillId="2" borderId="50" xfId="0" applyNumberFormat="1" applyFont="1" applyFill="1" applyBorder="1" applyAlignment="1">
      <alignment horizontal="center" vertical="center"/>
    </xf>
    <xf numFmtId="3" fontId="13" fillId="2" borderId="58" xfId="0" applyNumberFormat="1" applyFont="1" applyFill="1" applyBorder="1" applyAlignment="1">
      <alignment horizontal="center" vertical="center"/>
    </xf>
    <xf numFmtId="3" fontId="13" fillId="2" borderId="68" xfId="0" applyNumberFormat="1" applyFont="1" applyFill="1" applyBorder="1" applyAlignment="1">
      <alignment horizontal="center" vertical="center"/>
    </xf>
    <xf numFmtId="164" fontId="13" fillId="2" borderId="39" xfId="0" applyNumberFormat="1" applyFont="1" applyFill="1" applyBorder="1" applyAlignment="1">
      <alignment horizontal="center" vertical="center"/>
    </xf>
    <xf numFmtId="0" fontId="4" fillId="3" borderId="69" xfId="0" applyFont="1" applyFill="1" applyBorder="1" applyAlignment="1">
      <alignment wrapText="1"/>
    </xf>
    <xf numFmtId="3" fontId="4" fillId="3" borderId="0" xfId="0" applyNumberFormat="1" applyFont="1" applyFill="1" applyBorder="1" applyAlignment="1">
      <alignment horizontal="center" vertical="center" wrapText="1"/>
    </xf>
    <xf numFmtId="165" fontId="4" fillId="3" borderId="0" xfId="0" applyNumberFormat="1" applyFont="1" applyFill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83" xfId="0" applyNumberFormat="1" applyFont="1" applyFill="1" applyBorder="1" applyAlignment="1">
      <alignment horizontal="center"/>
    </xf>
    <xf numFmtId="3" fontId="8" fillId="2" borderId="10" xfId="0" quotePrefix="1" applyNumberFormat="1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30" xfId="0" applyNumberFormat="1" applyFont="1" applyFill="1" applyBorder="1" applyAlignment="1">
      <alignment horizontal="center" vertical="center"/>
    </xf>
    <xf numFmtId="164" fontId="6" fillId="2" borderId="30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3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164" fontId="6" fillId="2" borderId="31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0" fontId="0" fillId="3" borderId="44" xfId="0" applyFont="1" applyFill="1" applyBorder="1"/>
    <xf numFmtId="164" fontId="6" fillId="2" borderId="18" xfId="0" applyNumberFormat="1" applyFont="1" applyFill="1" applyBorder="1" applyAlignment="1">
      <alignment horizontal="center" vertical="center"/>
    </xf>
    <xf numFmtId="164" fontId="6" fillId="2" borderId="33" xfId="0" applyNumberFormat="1" applyFont="1" applyFill="1" applyBorder="1" applyAlignment="1">
      <alignment horizontal="center" vertical="center"/>
    </xf>
    <xf numFmtId="164" fontId="5" fillId="2" borderId="18" xfId="0" applyNumberFormat="1" applyFont="1" applyFill="1" applyBorder="1" applyAlignment="1">
      <alignment horizontal="center" vertical="center"/>
    </xf>
    <xf numFmtId="164" fontId="5" fillId="2" borderId="33" xfId="0" applyNumberFormat="1" applyFont="1" applyFill="1" applyBorder="1" applyAlignment="1">
      <alignment horizontal="center" vertical="center"/>
    </xf>
    <xf numFmtId="0" fontId="0" fillId="3" borderId="44" xfId="0" applyFill="1" applyBorder="1"/>
    <xf numFmtId="0" fontId="4" fillId="3" borderId="64" xfId="0" applyFont="1" applyFill="1" applyBorder="1" applyAlignment="1">
      <alignment horizontal="left" vertical="center"/>
    </xf>
    <xf numFmtId="0" fontId="0" fillId="3" borderId="65" xfId="0" applyFont="1" applyFill="1" applyBorder="1"/>
    <xf numFmtId="0" fontId="0" fillId="3" borderId="66" xfId="0" applyFont="1" applyFill="1" applyBorder="1"/>
    <xf numFmtId="0" fontId="0" fillId="2" borderId="83" xfId="0" applyFill="1" applyBorder="1"/>
    <xf numFmtId="0" fontId="0" fillId="3" borderId="57" xfId="0" applyFill="1" applyBorder="1"/>
    <xf numFmtId="0" fontId="0" fillId="3" borderId="56" xfId="0" applyFill="1" applyBorder="1"/>
    <xf numFmtId="2" fontId="10" fillId="2" borderId="10" xfId="0" applyNumberFormat="1" applyFont="1" applyFill="1" applyBorder="1" applyAlignment="1">
      <alignment horizontal="center" vertical="center" wrapText="1"/>
    </xf>
    <xf numFmtId="164" fontId="14" fillId="2" borderId="0" xfId="0" applyNumberFormat="1" applyFont="1" applyFill="1"/>
    <xf numFmtId="164" fontId="14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4" fillId="3" borderId="32" xfId="0" applyFont="1" applyFill="1" applyBorder="1" applyAlignment="1">
      <alignment horizontal="center" vertical="center" wrapText="1"/>
    </xf>
    <xf numFmtId="0" fontId="14" fillId="3" borderId="64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49" fontId="6" fillId="2" borderId="55" xfId="0" applyNumberFormat="1" applyFont="1" applyFill="1" applyBorder="1" applyAlignment="1">
      <alignment horizontal="left" vertical="center" wrapText="1"/>
    </xf>
    <xf numFmtId="49" fontId="4" fillId="2" borderId="41" xfId="0" applyNumberFormat="1" applyFont="1" applyFill="1" applyBorder="1" applyAlignment="1">
      <alignment horizontal="left" vertical="center" wrapText="1" indent="3"/>
    </xf>
    <xf numFmtId="49" fontId="4" fillId="2" borderId="73" xfId="0" applyNumberFormat="1" applyFont="1" applyFill="1" applyBorder="1" applyAlignment="1">
      <alignment horizontal="left" vertical="center" wrapText="1" indent="3"/>
    </xf>
    <xf numFmtId="49" fontId="4" fillId="2" borderId="64" xfId="0" applyNumberFormat="1" applyFont="1" applyFill="1" applyBorder="1" applyAlignment="1">
      <alignment horizontal="left" vertical="center" wrapText="1" indent="5"/>
    </xf>
    <xf numFmtId="49" fontId="4" fillId="2" borderId="19" xfId="0" applyNumberFormat="1" applyFont="1" applyFill="1" applyBorder="1" applyAlignment="1">
      <alignment horizontal="left" vertical="center" wrapText="1" indent="5"/>
    </xf>
    <xf numFmtId="49" fontId="4" fillId="2" borderId="79" xfId="0" applyNumberFormat="1" applyFont="1" applyFill="1" applyBorder="1" applyAlignment="1">
      <alignment horizontal="left" vertical="center" wrapText="1" indent="5"/>
    </xf>
    <xf numFmtId="49" fontId="4" fillId="2" borderId="73" xfId="0" applyNumberFormat="1" applyFont="1" applyFill="1" applyBorder="1" applyAlignment="1">
      <alignment horizontal="left" vertical="center" wrapText="1" indent="5"/>
    </xf>
    <xf numFmtId="0" fontId="4" fillId="3" borderId="31" xfId="0" applyFont="1" applyFill="1" applyBorder="1" applyAlignment="1">
      <alignment horizontal="center" vertical="center"/>
    </xf>
    <xf numFmtId="3" fontId="4" fillId="2" borderId="95" xfId="0" applyNumberFormat="1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165" fontId="6" fillId="2" borderId="52" xfId="0" applyNumberFormat="1" applyFont="1" applyFill="1" applyBorder="1" applyAlignment="1">
      <alignment horizontal="center" vertical="center"/>
    </xf>
    <xf numFmtId="165" fontId="4" fillId="2" borderId="84" xfId="0" applyNumberFormat="1" applyFont="1" applyFill="1" applyBorder="1" applyAlignment="1">
      <alignment horizontal="center" vertical="center"/>
    </xf>
    <xf numFmtId="165" fontId="4" fillId="2" borderId="54" xfId="0" applyNumberFormat="1" applyFont="1" applyFill="1" applyBorder="1" applyAlignment="1">
      <alignment horizontal="center" vertical="center"/>
    </xf>
    <xf numFmtId="165" fontId="4" fillId="2" borderId="90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 vertical="center"/>
    </xf>
    <xf numFmtId="165" fontId="4" fillId="2" borderId="53" xfId="0" applyNumberFormat="1" applyFont="1" applyFill="1" applyBorder="1" applyAlignment="1">
      <alignment horizontal="center" vertical="center"/>
    </xf>
    <xf numFmtId="49" fontId="4" fillId="2" borderId="55" xfId="0" applyNumberFormat="1" applyFont="1" applyFill="1" applyBorder="1" applyAlignment="1">
      <alignment horizontal="left" vertical="center" wrapText="1"/>
    </xf>
    <xf numFmtId="49" fontId="4" fillId="2" borderId="57" xfId="0" applyNumberFormat="1" applyFont="1" applyFill="1" applyBorder="1" applyAlignment="1">
      <alignment horizontal="left" vertical="center" wrapText="1"/>
    </xf>
    <xf numFmtId="49" fontId="4" fillId="2" borderId="56" xfId="0" applyNumberFormat="1" applyFont="1" applyFill="1" applyBorder="1" applyAlignment="1">
      <alignment horizontal="left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0" fontId="6" fillId="2" borderId="79" xfId="0" applyFont="1" applyFill="1" applyBorder="1" applyAlignment="1">
      <alignment horizontal="left" vertical="center" wrapText="1"/>
    </xf>
    <xf numFmtId="3" fontId="6" fillId="2" borderId="27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0" xfId="0" applyNumberFormat="1" applyFont="1" applyFill="1" applyBorder="1" applyAlignment="1">
      <alignment horizontal="center" wrapText="1"/>
    </xf>
    <xf numFmtId="3" fontId="4" fillId="2" borderId="12" xfId="0" applyNumberFormat="1" applyFont="1" applyFill="1" applyBorder="1" applyAlignment="1">
      <alignment horizontal="center" wrapText="1"/>
    </xf>
    <xf numFmtId="3" fontId="4" fillId="2" borderId="13" xfId="0" applyNumberFormat="1" applyFont="1" applyFill="1" applyBorder="1" applyAlignment="1">
      <alignment horizontal="center" wrapText="1"/>
    </xf>
    <xf numFmtId="3" fontId="6" fillId="2" borderId="34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wrapText="1"/>
    </xf>
    <xf numFmtId="3" fontId="4" fillId="2" borderId="33" xfId="0" applyNumberFormat="1" applyFont="1" applyFill="1" applyBorder="1" applyAlignment="1">
      <alignment horizontal="center" wrapText="1"/>
    </xf>
    <xf numFmtId="14" fontId="4" fillId="3" borderId="13" xfId="0" applyNumberFormat="1" applyFont="1" applyFill="1" applyBorder="1" applyAlignment="1">
      <alignment horizontal="center" vertical="center" wrapText="1"/>
    </xf>
    <xf numFmtId="3" fontId="4" fillId="2" borderId="80" xfId="0" applyNumberFormat="1" applyFont="1" applyFill="1" applyBorder="1" applyAlignment="1">
      <alignment horizontal="center" vertical="center"/>
    </xf>
    <xf numFmtId="3" fontId="4" fillId="2" borderId="50" xfId="0" applyNumberFormat="1" applyFont="1" applyFill="1" applyBorder="1" applyAlignment="1">
      <alignment horizontal="center" vertical="center"/>
    </xf>
    <xf numFmtId="3" fontId="4" fillId="2" borderId="58" xfId="0" applyNumberFormat="1" applyFont="1" applyFill="1" applyBorder="1" applyAlignment="1">
      <alignment horizontal="center" vertical="center"/>
    </xf>
    <xf numFmtId="3" fontId="4" fillId="2" borderId="21" xfId="0" applyNumberFormat="1" applyFont="1" applyFill="1" applyBorder="1" applyAlignment="1">
      <alignment horizontal="center"/>
    </xf>
    <xf numFmtId="3" fontId="4" fillId="2" borderId="59" xfId="0" applyNumberFormat="1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 vertical="center"/>
    </xf>
    <xf numFmtId="165" fontId="6" fillId="2" borderId="89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/>
    </xf>
    <xf numFmtId="165" fontId="4" fillId="2" borderId="54" xfId="0" applyNumberFormat="1" applyFont="1" applyFill="1" applyBorder="1" applyAlignment="1">
      <alignment horizontal="center"/>
    </xf>
    <xf numFmtId="165" fontId="6" fillId="2" borderId="90" xfId="0" applyNumberFormat="1" applyFont="1" applyFill="1" applyBorder="1" applyAlignment="1">
      <alignment horizontal="center" vertical="center"/>
    </xf>
    <xf numFmtId="165" fontId="4" fillId="2" borderId="47" xfId="0" applyNumberFormat="1" applyFont="1" applyFill="1" applyBorder="1" applyAlignment="1">
      <alignment horizontal="center" vertical="center"/>
    </xf>
    <xf numFmtId="0" fontId="4" fillId="3" borderId="65" xfId="0" applyFont="1" applyFill="1" applyBorder="1" applyAlignment="1">
      <alignment horizontal="center" vertical="center"/>
    </xf>
    <xf numFmtId="2" fontId="9" fillId="2" borderId="28" xfId="0" applyNumberFormat="1" applyFont="1" applyFill="1" applyBorder="1" applyAlignment="1">
      <alignment horizontal="left" vertical="center" wrapText="1"/>
    </xf>
    <xf numFmtId="2" fontId="8" fillId="3" borderId="64" xfId="0" applyNumberFormat="1" applyFont="1" applyFill="1" applyBorder="1" applyAlignment="1">
      <alignment horizontal="left" vertical="center" wrapText="1"/>
    </xf>
    <xf numFmtId="2" fontId="8" fillId="3" borderId="65" xfId="0" applyNumberFormat="1" applyFont="1" applyFill="1" applyBorder="1" applyAlignment="1">
      <alignment horizontal="left" vertical="center" wrapText="1"/>
    </xf>
    <xf numFmtId="3" fontId="4" fillId="3" borderId="65" xfId="0" applyNumberFormat="1" applyFont="1" applyFill="1" applyBorder="1" applyAlignment="1">
      <alignment horizontal="center" vertical="center"/>
    </xf>
    <xf numFmtId="3" fontId="4" fillId="3" borderId="6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3" fontId="8" fillId="2" borderId="30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3" fontId="8" fillId="2" borderId="8" xfId="0" quotePrefix="1" applyNumberFormat="1" applyFont="1" applyFill="1" applyBorder="1" applyAlignment="1">
      <alignment horizontal="center" vertical="center" wrapText="1"/>
    </xf>
    <xf numFmtId="167" fontId="9" fillId="2" borderId="5" xfId="2" applyNumberFormat="1" applyFont="1" applyFill="1" applyBorder="1" applyAlignment="1">
      <alignment horizontal="left" vertical="center" wrapText="1"/>
    </xf>
    <xf numFmtId="0" fontId="20" fillId="0" borderId="26" xfId="5" quotePrefix="1" applyFont="1" applyBorder="1" applyAlignment="1">
      <alignment horizontal="center" vertical="center" wrapText="1"/>
    </xf>
    <xf numFmtId="3" fontId="10" fillId="2" borderId="29" xfId="0" applyNumberFormat="1" applyFont="1" applyFill="1" applyBorder="1" applyAlignment="1">
      <alignment horizontal="center" vertical="center" wrapText="1"/>
    </xf>
    <xf numFmtId="3" fontId="10" fillId="2" borderId="26" xfId="0" applyNumberFormat="1" applyFont="1" applyFill="1" applyBorder="1" applyAlignment="1">
      <alignment horizontal="center" vertical="center"/>
    </xf>
    <xf numFmtId="3" fontId="10" fillId="2" borderId="27" xfId="0" applyNumberFormat="1" applyFont="1" applyFill="1" applyBorder="1" applyAlignment="1">
      <alignment horizontal="center" vertical="center" wrapText="1"/>
    </xf>
    <xf numFmtId="0" fontId="20" fillId="0" borderId="1" xfId="5" quotePrefix="1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0" xfId="0" applyNumberFormat="1" applyFont="1" applyFill="1" applyBorder="1" applyAlignment="1">
      <alignment horizontal="center" vertical="center" wrapText="1"/>
    </xf>
    <xf numFmtId="3" fontId="10" fillId="2" borderId="10" xfId="0" quotePrefix="1" applyNumberFormat="1" applyFont="1" applyFill="1" applyBorder="1" applyAlignment="1">
      <alignment horizontal="center" vertical="center" wrapText="1"/>
    </xf>
    <xf numFmtId="3" fontId="10" fillId="2" borderId="40" xfId="0" applyNumberFormat="1" applyFont="1" applyFill="1" applyBorder="1" applyAlignment="1">
      <alignment horizontal="center" vertical="center"/>
    </xf>
    <xf numFmtId="3" fontId="10" fillId="2" borderId="49" xfId="0" applyNumberFormat="1" applyFont="1" applyFill="1" applyBorder="1" applyAlignment="1">
      <alignment horizontal="center" vertical="center" wrapText="1"/>
    </xf>
    <xf numFmtId="166" fontId="9" fillId="2" borderId="5" xfId="2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165" fontId="10" fillId="2" borderId="26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8" fontId="4" fillId="2" borderId="10" xfId="0" applyNumberFormat="1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8" fillId="2" borderId="90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84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3" fontId="8" fillId="2" borderId="85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9" fillId="2" borderId="50" xfId="0" applyNumberFormat="1" applyFont="1" applyFill="1" applyBorder="1" applyAlignment="1">
      <alignment horizontal="center" vertical="center" wrapText="1"/>
    </xf>
    <xf numFmtId="0" fontId="8" fillId="3" borderId="51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horizontal="center" vertical="center" wrapText="1"/>
    </xf>
    <xf numFmtId="164" fontId="9" fillId="2" borderId="39" xfId="0" applyNumberFormat="1" applyFont="1" applyFill="1" applyBorder="1" applyAlignment="1">
      <alignment horizontal="center" vertical="center" wrapText="1"/>
    </xf>
    <xf numFmtId="164" fontId="8" fillId="2" borderId="27" xfId="0" applyNumberFormat="1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left" vertical="center"/>
    </xf>
    <xf numFmtId="3" fontId="0" fillId="2" borderId="0" xfId="0" applyNumberFormat="1" applyFill="1" applyAlignment="1">
      <alignment horizontal="center" vertical="center"/>
    </xf>
    <xf numFmtId="0" fontId="5" fillId="2" borderId="100" xfId="0" applyFont="1" applyFill="1" applyBorder="1" applyAlignment="1">
      <alignment horizontal="center" vertical="center" wrapText="1"/>
    </xf>
    <xf numFmtId="164" fontId="5" fillId="2" borderId="102" xfId="0" applyNumberFormat="1" applyFont="1" applyFill="1" applyBorder="1" applyAlignment="1">
      <alignment horizontal="center" vertical="center"/>
    </xf>
    <xf numFmtId="164" fontId="5" fillId="2" borderId="103" xfId="0" applyNumberFormat="1" applyFont="1" applyFill="1" applyBorder="1" applyAlignment="1">
      <alignment horizontal="center" vertical="center"/>
    </xf>
    <xf numFmtId="164" fontId="5" fillId="2" borderId="101" xfId="0" applyNumberFormat="1" applyFont="1" applyFill="1" applyBorder="1" applyAlignment="1">
      <alignment horizontal="center" vertical="center"/>
    </xf>
    <xf numFmtId="164" fontId="5" fillId="2" borderId="100" xfId="0" applyNumberFormat="1" applyFont="1" applyFill="1" applyBorder="1" applyAlignment="1">
      <alignment horizontal="center" vertical="center"/>
    </xf>
    <xf numFmtId="0" fontId="5" fillId="2" borderId="105" xfId="0" applyFont="1" applyFill="1" applyBorder="1" applyAlignment="1">
      <alignment horizontal="center" vertical="center" wrapText="1"/>
    </xf>
    <xf numFmtId="164" fontId="5" fillId="2" borderId="82" xfId="0" applyNumberFormat="1" applyFont="1" applyFill="1" applyBorder="1" applyAlignment="1">
      <alignment horizontal="center" vertical="center"/>
    </xf>
    <xf numFmtId="164" fontId="5" fillId="2" borderId="106" xfId="0" applyNumberFormat="1" applyFont="1" applyFill="1" applyBorder="1" applyAlignment="1">
      <alignment horizontal="center" vertical="center"/>
    </xf>
    <xf numFmtId="164" fontId="5" fillId="2" borderId="104" xfId="0" applyNumberFormat="1" applyFont="1" applyFill="1" applyBorder="1" applyAlignment="1">
      <alignment horizontal="center" vertical="center"/>
    </xf>
    <xf numFmtId="164" fontId="5" fillId="2" borderId="105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Alignment="1">
      <alignment horizontal="center"/>
    </xf>
    <xf numFmtId="0" fontId="4" fillId="3" borderId="37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167" fontId="9" fillId="2" borderId="5" xfId="2" applyNumberFormat="1" applyFont="1" applyFill="1" applyBorder="1" applyAlignment="1">
      <alignment horizontal="center" vertical="center" wrapText="1"/>
    </xf>
    <xf numFmtId="167" fontId="9" fillId="2" borderId="6" xfId="2" applyNumberFormat="1" applyFont="1" applyFill="1" applyBorder="1" applyAlignment="1">
      <alignment horizontal="center" vertical="center" wrapText="1"/>
    </xf>
    <xf numFmtId="0" fontId="17" fillId="2" borderId="64" xfId="0" applyFont="1" applyFill="1" applyBorder="1" applyAlignment="1">
      <alignment horizontal="left" vertical="center"/>
    </xf>
    <xf numFmtId="0" fontId="17" fillId="2" borderId="95" xfId="0" applyFont="1" applyFill="1" applyBorder="1" applyAlignment="1">
      <alignment horizontal="center" vertical="center"/>
    </xf>
    <xf numFmtId="0" fontId="17" fillId="2" borderId="69" xfId="0" applyFont="1" applyFill="1" applyBorder="1" applyAlignment="1">
      <alignment horizontal="left" vertical="center"/>
    </xf>
    <xf numFmtId="0" fontId="17" fillId="2" borderId="88" xfId="0" applyFont="1" applyFill="1" applyBorder="1" applyAlignment="1">
      <alignment horizontal="center" vertical="center"/>
    </xf>
    <xf numFmtId="0" fontId="17" fillId="2" borderId="69" xfId="0" applyFont="1" applyFill="1" applyBorder="1" applyAlignment="1">
      <alignment horizontal="center" vertical="center"/>
    </xf>
    <xf numFmtId="0" fontId="17" fillId="2" borderId="67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165" fontId="4" fillId="2" borderId="11" xfId="0" applyNumberFormat="1" applyFont="1" applyFill="1" applyBorder="1" applyAlignment="1">
      <alignment horizontal="center" vertical="center"/>
    </xf>
    <xf numFmtId="14" fontId="4" fillId="3" borderId="4" xfId="0" applyNumberFormat="1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3" fontId="17" fillId="7" borderId="32" xfId="0" applyNumberFormat="1" applyFont="1" applyFill="1" applyBorder="1" applyAlignment="1">
      <alignment horizontal="center" vertical="center"/>
    </xf>
    <xf numFmtId="3" fontId="17" fillId="7" borderId="26" xfId="0" applyNumberFormat="1" applyFont="1" applyFill="1" applyBorder="1" applyAlignment="1">
      <alignment horizontal="center" vertical="center"/>
    </xf>
    <xf numFmtId="3" fontId="17" fillId="7" borderId="27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wrapText="1"/>
    </xf>
    <xf numFmtId="3" fontId="17" fillId="7" borderId="18" xfId="0" applyNumberFormat="1" applyFont="1" applyFill="1" applyBorder="1" applyAlignment="1">
      <alignment horizontal="center" vertical="center"/>
    </xf>
    <xf numFmtId="3" fontId="17" fillId="7" borderId="1" xfId="0" applyNumberFormat="1" applyFont="1" applyFill="1" applyBorder="1" applyAlignment="1">
      <alignment horizontal="center" vertical="center"/>
    </xf>
    <xf numFmtId="3" fontId="17" fillId="7" borderId="10" xfId="0" applyNumberFormat="1" applyFont="1" applyFill="1" applyBorder="1" applyAlignment="1">
      <alignment horizontal="center" vertical="center"/>
    </xf>
    <xf numFmtId="3" fontId="4" fillId="7" borderId="32" xfId="0" applyNumberFormat="1" applyFont="1" applyFill="1" applyBorder="1" applyAlignment="1">
      <alignment horizontal="center" vertical="center"/>
    </xf>
    <xf numFmtId="3" fontId="4" fillId="7" borderId="26" xfId="0" applyNumberFormat="1" applyFont="1" applyFill="1" applyBorder="1" applyAlignment="1">
      <alignment horizontal="center" vertical="center"/>
    </xf>
    <xf numFmtId="3" fontId="4" fillId="7" borderId="27" xfId="0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3" fontId="4" fillId="7" borderId="18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3" fontId="4" fillId="7" borderId="10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164" fontId="5" fillId="2" borderId="63" xfId="0" applyNumberFormat="1" applyFont="1" applyFill="1" applyBorder="1" applyAlignment="1">
      <alignment horizontal="center" vertical="center"/>
    </xf>
    <xf numFmtId="164" fontId="5" fillId="2" borderId="77" xfId="0" applyNumberFormat="1" applyFont="1" applyFill="1" applyBorder="1" applyAlignment="1">
      <alignment horizontal="center" vertical="center"/>
    </xf>
    <xf numFmtId="164" fontId="5" fillId="2" borderId="40" xfId="0" applyNumberFormat="1" applyFont="1" applyFill="1" applyBorder="1" applyAlignment="1">
      <alignment horizontal="center" vertical="center"/>
    </xf>
    <xf numFmtId="164" fontId="5" fillId="2" borderId="49" xfId="0" applyNumberFormat="1" applyFont="1" applyFill="1" applyBorder="1" applyAlignment="1">
      <alignment horizontal="center" vertical="center"/>
    </xf>
    <xf numFmtId="0" fontId="4" fillId="7" borderId="62" xfId="0" applyFont="1" applyFill="1" applyBorder="1" applyAlignment="1">
      <alignment horizontal="center" vertical="center" wrapText="1"/>
    </xf>
    <xf numFmtId="3" fontId="4" fillId="7" borderId="60" xfId="0" applyNumberFormat="1" applyFont="1" applyFill="1" applyBorder="1" applyAlignment="1">
      <alignment horizontal="center" vertical="center"/>
    </xf>
    <xf numFmtId="3" fontId="4" fillId="7" borderId="75" xfId="0" applyNumberFormat="1" applyFont="1" applyFill="1" applyBorder="1" applyAlignment="1">
      <alignment horizontal="center" vertical="center"/>
    </xf>
    <xf numFmtId="3" fontId="4" fillId="7" borderId="62" xfId="0" applyNumberFormat="1" applyFont="1" applyFill="1" applyBorder="1" applyAlignment="1">
      <alignment horizontal="center" vertical="center"/>
    </xf>
    <xf numFmtId="164" fontId="5" fillId="2" borderId="51" xfId="0" applyNumberFormat="1" applyFont="1" applyFill="1" applyBorder="1" applyAlignment="1">
      <alignment horizontal="center" vertical="center"/>
    </xf>
    <xf numFmtId="3" fontId="17" fillId="7" borderId="85" xfId="0" applyNumberFormat="1" applyFont="1" applyFill="1" applyBorder="1" applyAlignment="1">
      <alignment horizontal="center" vertical="center"/>
    </xf>
    <xf numFmtId="3" fontId="17" fillId="7" borderId="9" xfId="0" applyNumberFormat="1" applyFont="1" applyFill="1" applyBorder="1" applyAlignment="1">
      <alignment horizontal="center" vertical="center"/>
    </xf>
    <xf numFmtId="3" fontId="4" fillId="7" borderId="85" xfId="0" applyNumberFormat="1" applyFont="1" applyFill="1" applyBorder="1" applyAlignment="1">
      <alignment horizontal="center" vertical="center"/>
    </xf>
    <xf numFmtId="3" fontId="4" fillId="7" borderId="9" xfId="0" applyNumberFormat="1" applyFont="1" applyFill="1" applyBorder="1" applyAlignment="1">
      <alignment horizontal="center" vertical="center"/>
    </xf>
    <xf numFmtId="3" fontId="4" fillId="7" borderId="61" xfId="0" applyNumberFormat="1" applyFont="1" applyFill="1" applyBorder="1" applyAlignment="1">
      <alignment horizontal="center" vertical="center"/>
    </xf>
    <xf numFmtId="3" fontId="8" fillId="2" borderId="13" xfId="0" quotePrefix="1" applyNumberFormat="1" applyFont="1" applyFill="1" applyBorder="1" applyAlignment="1">
      <alignment horizontal="center" vertical="center" wrapText="1"/>
    </xf>
    <xf numFmtId="165" fontId="8" fillId="2" borderId="1" xfId="0" quotePrefix="1" applyNumberFormat="1" applyFont="1" applyFill="1" applyBorder="1" applyAlignment="1">
      <alignment horizontal="center" vertical="center" wrapText="1"/>
    </xf>
    <xf numFmtId="165" fontId="4" fillId="2" borderId="1" xfId="0" quotePrefix="1" applyNumberFormat="1" applyFont="1" applyFill="1" applyBorder="1" applyAlignment="1">
      <alignment horizontal="center" vertical="center"/>
    </xf>
    <xf numFmtId="165" fontId="4" fillId="2" borderId="12" xfId="0" quotePrefix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49" fontId="4" fillId="2" borderId="55" xfId="0" applyNumberFormat="1" applyFont="1" applyFill="1" applyBorder="1" applyAlignment="1">
      <alignment horizontal="left" vertical="center" wrapText="1" indent="2"/>
    </xf>
    <xf numFmtId="49" fontId="4" fillId="2" borderId="57" xfId="0" applyNumberFormat="1" applyFont="1" applyFill="1" applyBorder="1" applyAlignment="1">
      <alignment horizontal="left" vertical="center" wrapText="1" indent="2"/>
    </xf>
    <xf numFmtId="49" fontId="4" fillId="2" borderId="56" xfId="0" applyNumberFormat="1" applyFont="1" applyFill="1" applyBorder="1" applyAlignment="1">
      <alignment horizontal="left" vertical="center" wrapText="1" indent="2"/>
    </xf>
    <xf numFmtId="3" fontId="4" fillId="2" borderId="86" xfId="0" applyNumberFormat="1" applyFont="1" applyFill="1" applyBorder="1"/>
    <xf numFmtId="0" fontId="4" fillId="2" borderId="86" xfId="0" applyFont="1" applyFill="1" applyBorder="1" applyAlignment="1">
      <alignment horizontal="center" vertical="center"/>
    </xf>
    <xf numFmtId="3" fontId="4" fillId="2" borderId="1" xfId="0" quotePrefix="1" applyNumberFormat="1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3" fontId="6" fillId="2" borderId="5" xfId="0" quotePrefix="1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165" fontId="14" fillId="2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/>
    </xf>
    <xf numFmtId="0" fontId="4" fillId="3" borderId="65" xfId="0" applyFont="1" applyFill="1" applyBorder="1" applyAlignment="1">
      <alignment horizontal="center" vertical="center"/>
    </xf>
    <xf numFmtId="0" fontId="4" fillId="3" borderId="66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3" borderId="87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/>
    </xf>
    <xf numFmtId="3" fontId="6" fillId="2" borderId="107" xfId="0" applyNumberFormat="1" applyFont="1" applyFill="1" applyBorder="1" applyAlignment="1">
      <alignment horizontal="center" vertical="center" wrapText="1"/>
    </xf>
    <xf numFmtId="165" fontId="6" fillId="2" borderId="108" xfId="0" applyNumberFormat="1" applyFont="1" applyFill="1" applyBorder="1" applyAlignment="1">
      <alignment horizontal="center" vertical="center" wrapText="1"/>
    </xf>
    <xf numFmtId="0" fontId="23" fillId="2" borderId="0" xfId="0" applyFont="1" applyFill="1"/>
    <xf numFmtId="3" fontId="4" fillId="8" borderId="1" xfId="0" applyNumberFormat="1" applyFont="1" applyFill="1" applyBorder="1" applyAlignment="1">
      <alignment horizontal="center" vertical="center"/>
    </xf>
    <xf numFmtId="3" fontId="8" fillId="2" borderId="51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/>
    </xf>
    <xf numFmtId="3" fontId="4" fillId="2" borderId="86" xfId="0" applyNumberFormat="1" applyFont="1" applyFill="1" applyBorder="1" applyAlignment="1">
      <alignment horizontal="left" vertical="center"/>
    </xf>
    <xf numFmtId="3" fontId="4" fillId="9" borderId="1" xfId="0" applyNumberFormat="1" applyFont="1" applyFill="1" applyBorder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6" fillId="2" borderId="0" xfId="0" applyFont="1" applyFill="1"/>
    <xf numFmtId="0" fontId="24" fillId="2" borderId="0" xfId="0" applyFont="1" applyFill="1"/>
    <xf numFmtId="0" fontId="13" fillId="2" borderId="0" xfId="0" applyFont="1" applyFill="1"/>
    <xf numFmtId="0" fontId="27" fillId="2" borderId="0" xfId="0" applyFont="1" applyFill="1"/>
    <xf numFmtId="0" fontId="28" fillId="3" borderId="11" xfId="0" applyFont="1" applyFill="1" applyBorder="1" applyAlignment="1">
      <alignment horizontal="center" vertical="center" wrapText="1"/>
    </xf>
    <xf numFmtId="0" fontId="28" fillId="3" borderId="54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center" vertical="center" wrapText="1"/>
    </xf>
    <xf numFmtId="0" fontId="29" fillId="2" borderId="67" xfId="0" applyFont="1" applyFill="1" applyBorder="1" applyAlignment="1">
      <alignment horizontal="left" vertical="center"/>
    </xf>
    <xf numFmtId="2" fontId="29" fillId="2" borderId="50" xfId="0" applyNumberFormat="1" applyFont="1" applyFill="1" applyBorder="1" applyAlignment="1">
      <alignment horizontal="center" vertical="center"/>
    </xf>
    <xf numFmtId="4" fontId="29" fillId="2" borderId="47" xfId="0" applyNumberFormat="1" applyFont="1" applyFill="1" applyBorder="1" applyAlignment="1">
      <alignment horizontal="center" vertical="center"/>
    </xf>
    <xf numFmtId="4" fontId="29" fillId="2" borderId="47" xfId="0" quotePrefix="1" applyNumberFormat="1" applyFont="1" applyFill="1" applyBorder="1" applyAlignment="1">
      <alignment horizontal="center" vertical="center"/>
    </xf>
    <xf numFmtId="4" fontId="29" fillId="2" borderId="39" xfId="0" quotePrefix="1" applyNumberFormat="1" applyFont="1" applyFill="1" applyBorder="1" applyAlignment="1">
      <alignment horizontal="center" vertical="center"/>
    </xf>
    <xf numFmtId="0" fontId="28" fillId="3" borderId="41" xfId="0" applyFont="1" applyFill="1" applyBorder="1" applyAlignment="1">
      <alignment horizontal="left" vertical="center" wrapText="1"/>
    </xf>
    <xf numFmtId="2" fontId="28" fillId="3" borderId="85" xfId="0" applyNumberFormat="1" applyFont="1" applyFill="1" applyBorder="1" applyAlignment="1">
      <alignment horizontal="center" vertical="center"/>
    </xf>
    <xf numFmtId="4" fontId="28" fillId="3" borderId="84" xfId="0" applyNumberFormat="1" applyFont="1" applyFill="1" applyBorder="1" applyAlignment="1">
      <alignment horizontal="center" vertical="center"/>
    </xf>
    <xf numFmtId="4" fontId="28" fillId="3" borderId="84" xfId="0" quotePrefix="1" applyNumberFormat="1" applyFont="1" applyFill="1" applyBorder="1" applyAlignment="1">
      <alignment horizontal="center" vertical="center"/>
    </xf>
    <xf numFmtId="2" fontId="28" fillId="3" borderId="85" xfId="0" applyNumberFormat="1" applyFont="1" applyFill="1" applyBorder="1" applyAlignment="1">
      <alignment horizontal="center" vertical="center" wrapText="1"/>
    </xf>
    <xf numFmtId="4" fontId="28" fillId="3" borderId="27" xfId="0" quotePrefix="1" applyNumberFormat="1" applyFont="1" applyFill="1" applyBorder="1" applyAlignment="1">
      <alignment horizontal="center" vertical="center"/>
    </xf>
    <xf numFmtId="0" fontId="29" fillId="3" borderId="73" xfId="0" applyFont="1" applyFill="1" applyBorder="1" applyAlignment="1">
      <alignment horizontal="left" vertical="center" wrapText="1"/>
    </xf>
    <xf numFmtId="2" fontId="29" fillId="3" borderId="11" xfId="0" applyNumberFormat="1" applyFont="1" applyFill="1" applyBorder="1" applyAlignment="1">
      <alignment horizontal="center" vertical="center"/>
    </xf>
    <xf numFmtId="4" fontId="29" fillId="3" borderId="54" xfId="0" applyNumberFormat="1" applyFont="1" applyFill="1" applyBorder="1" applyAlignment="1">
      <alignment horizontal="center" vertical="center"/>
    </xf>
    <xf numFmtId="4" fontId="29" fillId="3" borderId="54" xfId="0" quotePrefix="1" applyNumberFormat="1" applyFont="1" applyFill="1" applyBorder="1" applyAlignment="1">
      <alignment horizontal="center" vertical="center"/>
    </xf>
    <xf numFmtId="4" fontId="29" fillId="3" borderId="13" xfId="0" quotePrefix="1" applyNumberFormat="1" applyFont="1" applyFill="1" applyBorder="1" applyAlignment="1">
      <alignment horizontal="center" vertical="center"/>
    </xf>
    <xf numFmtId="0" fontId="29" fillId="7" borderId="73" xfId="0" applyFont="1" applyFill="1" applyBorder="1" applyAlignment="1">
      <alignment horizontal="left" vertical="center" wrapText="1"/>
    </xf>
    <xf numFmtId="2" fontId="29" fillId="7" borderId="11" xfId="0" applyNumberFormat="1" applyFont="1" applyFill="1" applyBorder="1" applyAlignment="1">
      <alignment horizontal="center" vertical="center"/>
    </xf>
    <xf numFmtId="4" fontId="29" fillId="7" borderId="54" xfId="0" applyNumberFormat="1" applyFont="1" applyFill="1" applyBorder="1" applyAlignment="1">
      <alignment horizontal="center" vertical="center"/>
    </xf>
    <xf numFmtId="4" fontId="29" fillId="7" borderId="13" xfId="0" applyNumberFormat="1" applyFont="1" applyFill="1" applyBorder="1" applyAlignment="1">
      <alignment horizontal="center" vertical="center"/>
    </xf>
    <xf numFmtId="0" fontId="31" fillId="2" borderId="69" xfId="0" applyFont="1" applyFill="1" applyBorder="1" applyAlignment="1">
      <alignment horizontal="left" vertical="center" wrapText="1"/>
    </xf>
    <xf numFmtId="2" fontId="28" fillId="2" borderId="0" xfId="0" applyNumberFormat="1" applyFont="1" applyFill="1" applyBorder="1" applyAlignment="1">
      <alignment horizontal="center" vertical="center"/>
    </xf>
    <xf numFmtId="4" fontId="28" fillId="2" borderId="0" xfId="0" applyNumberFormat="1" applyFont="1" applyFill="1" applyBorder="1" applyAlignment="1">
      <alignment horizontal="center" vertical="center"/>
    </xf>
    <xf numFmtId="4" fontId="28" fillId="2" borderId="57" xfId="0" applyNumberFormat="1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 wrapText="1"/>
    </xf>
    <xf numFmtId="4" fontId="28" fillId="2" borderId="56" xfId="0" applyNumberFormat="1" applyFont="1" applyFill="1" applyBorder="1" applyAlignment="1">
      <alignment horizontal="center" vertical="center"/>
    </xf>
    <xf numFmtId="0" fontId="28" fillId="2" borderId="41" xfId="0" applyFont="1" applyFill="1" applyBorder="1" applyAlignment="1">
      <alignment horizontal="left" vertical="center" wrapText="1"/>
    </xf>
    <xf numFmtId="2" fontId="28" fillId="2" borderId="85" xfId="0" applyNumberFormat="1" applyFont="1" applyFill="1" applyBorder="1" applyAlignment="1">
      <alignment horizontal="center" vertical="center"/>
    </xf>
    <xf numFmtId="4" fontId="28" fillId="2" borderId="84" xfId="0" applyNumberFormat="1" applyFont="1" applyFill="1" applyBorder="1" applyAlignment="1">
      <alignment horizontal="center" vertical="center"/>
    </xf>
    <xf numFmtId="0" fontId="28" fillId="2" borderId="85" xfId="0" applyFont="1" applyFill="1" applyBorder="1" applyAlignment="1">
      <alignment horizontal="center" vertical="center" wrapText="1"/>
    </xf>
    <xf numFmtId="4" fontId="28" fillId="2" borderId="27" xfId="0" applyNumberFormat="1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left" vertical="center" indent="3"/>
    </xf>
    <xf numFmtId="2" fontId="28" fillId="2" borderId="9" xfId="0" applyNumberFormat="1" applyFont="1" applyFill="1" applyBorder="1" applyAlignment="1">
      <alignment horizontal="center" vertical="center"/>
    </xf>
    <xf numFmtId="4" fontId="28" fillId="2" borderId="45" xfId="0" applyNumberFormat="1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 wrapText="1"/>
    </xf>
    <xf numFmtId="4" fontId="28" fillId="2" borderId="10" xfId="0" applyNumberFormat="1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left" vertical="center" wrapText="1" indent="3"/>
    </xf>
    <xf numFmtId="0" fontId="28" fillId="2" borderId="9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 wrapText="1"/>
    </xf>
    <xf numFmtId="0" fontId="28" fillId="2" borderId="73" xfId="0" applyFont="1" applyFill="1" applyBorder="1" applyAlignment="1">
      <alignment horizontal="left" vertical="center" wrapText="1" indent="3"/>
    </xf>
    <xf numFmtId="2" fontId="28" fillId="2" borderId="11" xfId="0" applyNumberFormat="1" applyFont="1" applyFill="1" applyBorder="1" applyAlignment="1">
      <alignment horizontal="center" vertical="center"/>
    </xf>
    <xf numFmtId="4" fontId="28" fillId="2" borderId="54" xfId="0" applyNumberFormat="1" applyFont="1" applyFill="1" applyBorder="1" applyAlignment="1">
      <alignment horizontal="center" vertical="center"/>
    </xf>
    <xf numFmtId="2" fontId="28" fillId="2" borderId="11" xfId="0" applyNumberFormat="1" applyFont="1" applyFill="1" applyBorder="1" applyAlignment="1">
      <alignment horizontal="center" vertical="center" wrapText="1"/>
    </xf>
    <xf numFmtId="4" fontId="28" fillId="2" borderId="13" xfId="0" applyNumberFormat="1" applyFont="1" applyFill="1" applyBorder="1" applyAlignment="1">
      <alignment horizontal="center" vertical="center"/>
    </xf>
    <xf numFmtId="0" fontId="28" fillId="3" borderId="109" xfId="0" applyFont="1" applyFill="1" applyBorder="1" applyAlignment="1">
      <alignment horizontal="center" vertical="center"/>
    </xf>
    <xf numFmtId="4" fontId="28" fillId="3" borderId="110" xfId="0" applyNumberFormat="1" applyFont="1" applyFill="1" applyBorder="1" applyAlignment="1">
      <alignment horizontal="center" vertical="center"/>
    </xf>
    <xf numFmtId="4" fontId="28" fillId="3" borderId="111" xfId="0" applyNumberFormat="1" applyFont="1" applyFill="1" applyBorder="1" applyAlignment="1">
      <alignment horizontal="center" vertical="center"/>
    </xf>
    <xf numFmtId="0" fontId="28" fillId="3" borderId="85" xfId="0" applyFont="1" applyFill="1" applyBorder="1" applyAlignment="1">
      <alignment horizontal="center" vertical="center" wrapText="1"/>
    </xf>
    <xf numFmtId="0" fontId="28" fillId="3" borderId="67" xfId="0" applyFont="1" applyFill="1" applyBorder="1" applyAlignment="1">
      <alignment horizontal="left" vertical="center" wrapText="1"/>
    </xf>
    <xf numFmtId="2" fontId="28" fillId="3" borderId="50" xfId="0" applyNumberFormat="1" applyFont="1" applyFill="1" applyBorder="1" applyAlignment="1">
      <alignment horizontal="center" vertical="center"/>
    </xf>
    <xf numFmtId="4" fontId="28" fillId="3" borderId="47" xfId="0" applyNumberFormat="1" applyFont="1" applyFill="1" applyBorder="1" applyAlignment="1">
      <alignment horizontal="center" vertical="center"/>
    </xf>
    <xf numFmtId="4" fontId="28" fillId="3" borderId="47" xfId="0" quotePrefix="1" applyNumberFormat="1" applyFont="1" applyFill="1" applyBorder="1" applyAlignment="1">
      <alignment horizontal="center" vertical="center"/>
    </xf>
    <xf numFmtId="0" fontId="28" fillId="3" borderId="50" xfId="0" applyFont="1" applyFill="1" applyBorder="1" applyAlignment="1">
      <alignment horizontal="center" vertical="center" wrapText="1"/>
    </xf>
    <xf numFmtId="4" fontId="28" fillId="3" borderId="39" xfId="0" quotePrefix="1" applyNumberFormat="1" applyFont="1" applyFill="1" applyBorder="1" applyAlignment="1">
      <alignment horizontal="center" vertical="center"/>
    </xf>
    <xf numFmtId="4" fontId="0" fillId="2" borderId="0" xfId="0" applyNumberFormat="1" applyFont="1" applyFill="1"/>
    <xf numFmtId="4" fontId="4" fillId="2" borderId="0" xfId="0" applyNumberFormat="1" applyFont="1" applyFill="1" applyAlignment="1">
      <alignment horizontal="left" vertical="center"/>
    </xf>
    <xf numFmtId="4" fontId="28" fillId="3" borderId="54" xfId="0" applyNumberFormat="1" applyFont="1" applyFill="1" applyBorder="1" applyAlignment="1">
      <alignment horizontal="center" vertical="center"/>
    </xf>
    <xf numFmtId="4" fontId="28" fillId="3" borderId="13" xfId="0" applyNumberFormat="1" applyFont="1" applyFill="1" applyBorder="1" applyAlignment="1">
      <alignment horizontal="center" vertical="center"/>
    </xf>
    <xf numFmtId="14" fontId="4" fillId="9" borderId="52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65" fontId="4" fillId="2" borderId="18" xfId="0" applyNumberFormat="1" applyFont="1" applyFill="1" applyBorder="1" applyAlignment="1">
      <alignment horizontal="center" vertical="center"/>
    </xf>
    <xf numFmtId="165" fontId="4" fillId="2" borderId="33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/>
    </xf>
    <xf numFmtId="3" fontId="6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>
      <alignment horizontal="center" vertical="center" wrapText="1"/>
    </xf>
    <xf numFmtId="3" fontId="15" fillId="2" borderId="0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6" fontId="14" fillId="2" borderId="0" xfId="0" applyNumberFormat="1" applyFont="1" applyFill="1" applyBorder="1" applyAlignment="1">
      <alignment horizontal="center" vertical="center" wrapText="1"/>
    </xf>
    <xf numFmtId="14" fontId="4" fillId="9" borderId="50" xfId="0" applyNumberFormat="1" applyFont="1" applyFill="1" applyBorder="1" applyAlignment="1">
      <alignment horizontal="center" vertical="center" wrapText="1"/>
    </xf>
    <xf numFmtId="14" fontId="4" fillId="9" borderId="58" xfId="0" applyNumberFormat="1" applyFont="1" applyFill="1" applyBorder="1" applyAlignment="1">
      <alignment horizontal="center" vertical="center" wrapText="1"/>
    </xf>
    <xf numFmtId="0" fontId="4" fillId="9" borderId="95" xfId="0" applyFont="1" applyFill="1" applyBorder="1" applyAlignment="1">
      <alignment horizontal="center" vertical="center" wrapText="1"/>
    </xf>
    <xf numFmtId="0" fontId="4" fillId="9" borderId="37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39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/>
    </xf>
    <xf numFmtId="3" fontId="6" fillId="3" borderId="56" xfId="0" applyNumberFormat="1" applyFont="1" applyFill="1" applyBorder="1" applyAlignment="1">
      <alignment horizontal="center" vertical="center"/>
    </xf>
    <xf numFmtId="3" fontId="13" fillId="3" borderId="50" xfId="0" applyNumberFormat="1" applyFont="1" applyFill="1" applyBorder="1" applyAlignment="1">
      <alignment horizontal="center" vertical="center"/>
    </xf>
    <xf numFmtId="3" fontId="13" fillId="3" borderId="58" xfId="0" applyNumberFormat="1" applyFont="1" applyFill="1" applyBorder="1" applyAlignment="1">
      <alignment horizontal="center" vertical="center"/>
    </xf>
    <xf numFmtId="3" fontId="4" fillId="3" borderId="85" xfId="0" applyNumberFormat="1" applyFont="1" applyFill="1" applyBorder="1" applyAlignment="1">
      <alignment horizontal="center" vertical="center"/>
    </xf>
    <xf numFmtId="3" fontId="4" fillId="3" borderId="43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3" fontId="4" fillId="3" borderId="21" xfId="0" applyNumberFormat="1" applyFont="1" applyFill="1" applyBorder="1" applyAlignment="1">
      <alignment horizontal="center" vertical="center"/>
    </xf>
    <xf numFmtId="3" fontId="4" fillId="3" borderId="11" xfId="0" applyNumberFormat="1" applyFont="1" applyFill="1" applyBorder="1" applyAlignment="1">
      <alignment horizontal="center" vertical="center"/>
    </xf>
    <xf numFmtId="3" fontId="4" fillId="3" borderId="59" xfId="0" applyNumberFormat="1" applyFont="1" applyFill="1" applyBorder="1" applyAlignment="1">
      <alignment horizontal="center" vertical="center"/>
    </xf>
    <xf numFmtId="3" fontId="4" fillId="2" borderId="112" xfId="0" applyNumberFormat="1" applyFont="1" applyFill="1" applyBorder="1"/>
    <xf numFmtId="3" fontId="9" fillId="2" borderId="12" xfId="0" applyNumberFormat="1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0" fontId="6" fillId="10" borderId="69" xfId="0" applyFont="1" applyFill="1" applyBorder="1" applyAlignment="1">
      <alignment horizontal="left" vertical="center" wrapText="1"/>
    </xf>
    <xf numFmtId="3" fontId="6" fillId="10" borderId="53" xfId="0" applyNumberFormat="1" applyFont="1" applyFill="1" applyBorder="1" applyAlignment="1">
      <alignment horizontal="center" vertical="center"/>
    </xf>
    <xf numFmtId="3" fontId="6" fillId="10" borderId="7" xfId="0" applyNumberFormat="1" applyFont="1" applyFill="1" applyBorder="1" applyAlignment="1">
      <alignment horizontal="center" vertical="center"/>
    </xf>
    <xf numFmtId="3" fontId="6" fillId="10" borderId="34" xfId="0" applyNumberFormat="1" applyFont="1" applyFill="1" applyBorder="1" applyAlignment="1">
      <alignment horizontal="center" vertical="center"/>
    </xf>
    <xf numFmtId="3" fontId="6" fillId="10" borderId="87" xfId="0" applyNumberFormat="1" applyFont="1" applyFill="1" applyBorder="1" applyAlignment="1">
      <alignment horizontal="center" vertical="center"/>
    </xf>
    <xf numFmtId="3" fontId="6" fillId="10" borderId="25" xfId="0" applyNumberFormat="1" applyFont="1" applyFill="1" applyBorder="1" applyAlignment="1">
      <alignment horizontal="center" vertical="center"/>
    </xf>
    <xf numFmtId="165" fontId="6" fillId="10" borderId="7" xfId="0" applyNumberFormat="1" applyFont="1" applyFill="1" applyBorder="1" applyAlignment="1">
      <alignment horizontal="center" vertical="center"/>
    </xf>
    <xf numFmtId="165" fontId="6" fillId="10" borderId="53" xfId="0" applyNumberFormat="1" applyFont="1" applyFill="1" applyBorder="1" applyAlignment="1">
      <alignment horizontal="center" vertical="center"/>
    </xf>
    <xf numFmtId="165" fontId="6" fillId="10" borderId="34" xfId="0" applyNumberFormat="1" applyFont="1" applyFill="1" applyBorder="1" applyAlignment="1">
      <alignment horizontal="center" vertical="center"/>
    </xf>
    <xf numFmtId="165" fontId="6" fillId="10" borderId="87" xfId="0" applyNumberFormat="1" applyFont="1" applyFill="1" applyBorder="1" applyAlignment="1">
      <alignment horizontal="center" vertical="center"/>
    </xf>
    <xf numFmtId="165" fontId="6" fillId="10" borderId="25" xfId="0" applyNumberFormat="1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 wrapText="1"/>
    </xf>
    <xf numFmtId="3" fontId="4" fillId="2" borderId="113" xfId="0" quotePrefix="1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wrapText="1"/>
    </xf>
    <xf numFmtId="165" fontId="6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center"/>
    </xf>
    <xf numFmtId="3" fontId="0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left" vertical="center"/>
    </xf>
    <xf numFmtId="165" fontId="4" fillId="2" borderId="8" xfId="0" applyNumberFormat="1" applyFont="1" applyFill="1" applyBorder="1" applyAlignment="1">
      <alignment horizontal="center"/>
    </xf>
    <xf numFmtId="0" fontId="14" fillId="2" borderId="0" xfId="0" applyFont="1" applyFill="1" applyBorder="1"/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4" fillId="9" borderId="1" xfId="0" applyFont="1" applyFill="1" applyBorder="1"/>
    <xf numFmtId="164" fontId="6" fillId="2" borderId="0" xfId="0" applyNumberFormat="1" applyFont="1" applyFill="1" applyBorder="1" applyAlignment="1">
      <alignment horizontal="center"/>
    </xf>
    <xf numFmtId="164" fontId="4" fillId="2" borderId="0" xfId="0" quotePrefix="1" applyNumberFormat="1" applyFont="1" applyFill="1" applyBorder="1" applyAlignment="1">
      <alignment horizontal="center"/>
    </xf>
    <xf numFmtId="165" fontId="8" fillId="4" borderId="0" xfId="0" quotePrefix="1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9" borderId="39" xfId="0" applyFont="1" applyFill="1" applyBorder="1" applyAlignment="1">
      <alignment horizontal="center" wrapText="1"/>
    </xf>
    <xf numFmtId="0" fontId="4" fillId="3" borderId="54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164" fontId="6" fillId="2" borderId="45" xfId="0" applyNumberFormat="1" applyFont="1" applyFill="1" applyBorder="1" applyAlignment="1">
      <alignment horizontal="center" vertical="center"/>
    </xf>
    <xf numFmtId="164" fontId="6" fillId="2" borderId="54" xfId="0" applyNumberFormat="1" applyFont="1" applyFill="1" applyBorder="1" applyAlignment="1">
      <alignment horizontal="center" vertical="center"/>
    </xf>
    <xf numFmtId="164" fontId="5" fillId="2" borderId="45" xfId="0" applyNumberFormat="1" applyFont="1" applyFill="1" applyBorder="1" applyAlignment="1">
      <alignment horizontal="center" vertical="center"/>
    </xf>
    <xf numFmtId="164" fontId="5" fillId="2" borderId="78" xfId="0" applyNumberFormat="1" applyFont="1" applyFill="1" applyBorder="1" applyAlignment="1">
      <alignment horizontal="center" vertical="center"/>
    </xf>
    <xf numFmtId="164" fontId="5" fillId="2" borderId="114" xfId="0" applyNumberFormat="1" applyFont="1" applyFill="1" applyBorder="1" applyAlignment="1">
      <alignment horizontal="center" vertical="center"/>
    </xf>
    <xf numFmtId="164" fontId="5" fillId="2" borderId="54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3" fontId="17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12" borderId="10" xfId="0" applyFont="1" applyFill="1" applyBorder="1" applyAlignment="1">
      <alignment horizontal="center" vertical="center" wrapText="1"/>
    </xf>
    <xf numFmtId="3" fontId="4" fillId="12" borderId="18" xfId="0" applyNumberFormat="1" applyFont="1" applyFill="1" applyBorder="1" applyAlignment="1">
      <alignment horizontal="center" vertical="center"/>
    </xf>
    <xf numFmtId="3" fontId="4" fillId="12" borderId="9" xfId="0" applyNumberFormat="1" applyFont="1" applyFill="1" applyBorder="1" applyAlignment="1">
      <alignment horizontal="center" vertical="center"/>
    </xf>
    <xf numFmtId="3" fontId="4" fillId="12" borderId="1" xfId="0" applyNumberFormat="1" applyFont="1" applyFill="1" applyBorder="1" applyAlignment="1">
      <alignment horizontal="center" vertical="center"/>
    </xf>
    <xf numFmtId="3" fontId="4" fillId="12" borderId="10" xfId="0" applyNumberFormat="1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 wrapText="1"/>
    </xf>
    <xf numFmtId="3" fontId="4" fillId="11" borderId="34" xfId="0" applyNumberFormat="1" applyFont="1" applyFill="1" applyBorder="1" applyAlignment="1">
      <alignment horizontal="center" vertical="center"/>
    </xf>
    <xf numFmtId="3" fontId="4" fillId="11" borderId="7" xfId="0" applyNumberFormat="1" applyFont="1" applyFill="1" applyBorder="1" applyAlignment="1">
      <alignment horizontal="center" vertical="center"/>
    </xf>
    <xf numFmtId="3" fontId="4" fillId="11" borderId="2" xfId="0" applyNumberFormat="1" applyFont="1" applyFill="1" applyBorder="1" applyAlignment="1">
      <alignment horizontal="center" vertical="center"/>
    </xf>
    <xf numFmtId="3" fontId="4" fillId="11" borderId="8" xfId="0" applyNumberFormat="1" applyFont="1" applyFill="1" applyBorder="1" applyAlignment="1">
      <alignment horizontal="center" vertical="center"/>
    </xf>
    <xf numFmtId="0" fontId="4" fillId="11" borderId="27" xfId="0" applyFont="1" applyFill="1" applyBorder="1" applyAlignment="1">
      <alignment horizontal="center" vertical="center" wrapText="1"/>
    </xf>
    <xf numFmtId="3" fontId="4" fillId="11" borderId="32" xfId="0" applyNumberFormat="1" applyFont="1" applyFill="1" applyBorder="1" applyAlignment="1">
      <alignment horizontal="center" vertical="center"/>
    </xf>
    <xf numFmtId="3" fontId="4" fillId="11" borderId="85" xfId="0" applyNumberFormat="1" applyFont="1" applyFill="1" applyBorder="1" applyAlignment="1">
      <alignment horizontal="center" vertical="center"/>
    </xf>
    <xf numFmtId="3" fontId="4" fillId="11" borderId="26" xfId="0" applyNumberFormat="1" applyFont="1" applyFill="1" applyBorder="1" applyAlignment="1">
      <alignment horizontal="center" vertical="center"/>
    </xf>
    <xf numFmtId="3" fontId="4" fillId="11" borderId="27" xfId="0" applyNumberFormat="1" applyFont="1" applyFill="1" applyBorder="1" applyAlignment="1">
      <alignment horizontal="center" vertical="center"/>
    </xf>
    <xf numFmtId="0" fontId="17" fillId="11" borderId="27" xfId="0" applyFont="1" applyFill="1" applyBorder="1" applyAlignment="1">
      <alignment horizontal="center" vertical="center" wrapText="1"/>
    </xf>
    <xf numFmtId="3" fontId="17" fillId="11" borderId="32" xfId="0" applyNumberFormat="1" applyFont="1" applyFill="1" applyBorder="1" applyAlignment="1">
      <alignment horizontal="center" vertical="center"/>
    </xf>
    <xf numFmtId="3" fontId="17" fillId="11" borderId="85" xfId="0" applyNumberFormat="1" applyFont="1" applyFill="1" applyBorder="1" applyAlignment="1">
      <alignment horizontal="center" vertical="center"/>
    </xf>
    <xf numFmtId="3" fontId="17" fillId="11" borderId="26" xfId="0" applyNumberFormat="1" applyFont="1" applyFill="1" applyBorder="1" applyAlignment="1">
      <alignment horizontal="center" vertical="center"/>
    </xf>
    <xf numFmtId="3" fontId="17" fillId="11" borderId="27" xfId="0" applyNumberFormat="1" applyFont="1" applyFill="1" applyBorder="1" applyAlignment="1">
      <alignment horizontal="center" vertical="center"/>
    </xf>
    <xf numFmtId="0" fontId="17" fillId="12" borderId="10" xfId="0" applyFont="1" applyFill="1" applyBorder="1" applyAlignment="1">
      <alignment horizontal="center" vertical="center" wrapText="1"/>
    </xf>
    <xf numFmtId="3" fontId="17" fillId="12" borderId="18" xfId="0" applyNumberFormat="1" applyFont="1" applyFill="1" applyBorder="1" applyAlignment="1">
      <alignment horizontal="center" vertical="center"/>
    </xf>
    <xf numFmtId="3" fontId="17" fillId="12" borderId="9" xfId="0" applyNumberFormat="1" applyFont="1" applyFill="1" applyBorder="1" applyAlignment="1">
      <alignment horizontal="center" vertical="center"/>
    </xf>
    <xf numFmtId="3" fontId="17" fillId="12" borderId="1" xfId="0" applyNumberFormat="1" applyFont="1" applyFill="1" applyBorder="1" applyAlignment="1">
      <alignment horizontal="center" vertical="center"/>
    </xf>
    <xf numFmtId="3" fontId="17" fillId="12" borderId="10" xfId="0" applyNumberFormat="1" applyFont="1" applyFill="1" applyBorder="1" applyAlignment="1">
      <alignment horizontal="center" vertical="center"/>
    </xf>
    <xf numFmtId="3" fontId="4" fillId="12" borderId="45" xfId="0" applyNumberFormat="1" applyFont="1" applyFill="1" applyBorder="1" applyAlignment="1">
      <alignment horizontal="center" vertical="center"/>
    </xf>
    <xf numFmtId="3" fontId="4" fillId="12" borderId="30" xfId="0" applyNumberFormat="1" applyFont="1" applyFill="1" applyBorder="1" applyAlignment="1">
      <alignment horizontal="center" vertical="center"/>
    </xf>
    <xf numFmtId="3" fontId="17" fillId="12" borderId="45" xfId="0" applyNumberFormat="1" applyFont="1" applyFill="1" applyBorder="1" applyAlignment="1">
      <alignment horizontal="center" vertical="center"/>
    </xf>
    <xf numFmtId="3" fontId="17" fillId="12" borderId="30" xfId="0" applyNumberFormat="1" applyFont="1" applyFill="1" applyBorder="1" applyAlignment="1">
      <alignment horizontal="center" vertical="center"/>
    </xf>
    <xf numFmtId="3" fontId="17" fillId="11" borderId="84" xfId="0" applyNumberFormat="1" applyFont="1" applyFill="1" applyBorder="1" applyAlignment="1">
      <alignment horizontal="center" vertical="center"/>
    </xf>
    <xf numFmtId="3" fontId="17" fillId="11" borderId="29" xfId="0" applyNumberFormat="1" applyFont="1" applyFill="1" applyBorder="1" applyAlignment="1">
      <alignment horizontal="center" vertical="center"/>
    </xf>
    <xf numFmtId="3" fontId="4" fillId="11" borderId="29" xfId="0" applyNumberFormat="1" applyFont="1" applyFill="1" applyBorder="1" applyAlignment="1">
      <alignment horizontal="center" vertical="center"/>
    </xf>
    <xf numFmtId="3" fontId="4" fillId="11" borderId="84" xfId="0" applyNumberFormat="1" applyFont="1" applyFill="1" applyBorder="1" applyAlignment="1">
      <alignment horizontal="center" vertical="center"/>
    </xf>
    <xf numFmtId="3" fontId="4" fillId="11" borderId="53" xfId="0" applyNumberFormat="1" applyFont="1" applyFill="1" applyBorder="1" applyAlignment="1">
      <alignment horizontal="center" vertical="center"/>
    </xf>
    <xf numFmtId="3" fontId="4" fillId="11" borderId="35" xfId="0" applyNumberFormat="1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 wrapText="1"/>
    </xf>
    <xf numFmtId="3" fontId="4" fillId="11" borderId="18" xfId="0" applyNumberFormat="1" applyFont="1" applyFill="1" applyBorder="1" applyAlignment="1">
      <alignment horizontal="center" vertical="center"/>
    </xf>
    <xf numFmtId="3" fontId="4" fillId="11" borderId="30" xfId="0" applyNumberFormat="1" applyFont="1" applyFill="1" applyBorder="1" applyAlignment="1">
      <alignment horizontal="center" vertical="center"/>
    </xf>
    <xf numFmtId="3" fontId="4" fillId="11" borderId="1" xfId="0" applyNumberFormat="1" applyFont="1" applyFill="1" applyBorder="1" applyAlignment="1">
      <alignment horizontal="center" vertical="center"/>
    </xf>
    <xf numFmtId="3" fontId="4" fillId="11" borderId="10" xfId="0" applyNumberFormat="1" applyFont="1" applyFill="1" applyBorder="1" applyAlignment="1">
      <alignment horizontal="center" vertical="center"/>
    </xf>
    <xf numFmtId="0" fontId="17" fillId="12" borderId="64" xfId="0" applyFont="1" applyFill="1" applyBorder="1" applyAlignment="1">
      <alignment horizontal="left" vertical="center"/>
    </xf>
    <xf numFmtId="0" fontId="17" fillId="12" borderId="95" xfId="0" applyFont="1" applyFill="1" applyBorder="1" applyAlignment="1">
      <alignment horizontal="center" vertical="center"/>
    </xf>
    <xf numFmtId="0" fontId="17" fillId="12" borderId="88" xfId="0" applyFont="1" applyFill="1" applyBorder="1" applyAlignment="1">
      <alignment horizontal="center" vertical="center"/>
    </xf>
    <xf numFmtId="0" fontId="17" fillId="12" borderId="69" xfId="0" applyFont="1" applyFill="1" applyBorder="1" applyAlignment="1">
      <alignment horizontal="left" vertical="center"/>
    </xf>
    <xf numFmtId="0" fontId="17" fillId="12" borderId="69" xfId="0" applyFont="1" applyFill="1" applyBorder="1" applyAlignment="1">
      <alignment horizontal="center" vertical="center"/>
    </xf>
    <xf numFmtId="0" fontId="17" fillId="12" borderId="67" xfId="0" applyFont="1" applyFill="1" applyBorder="1" applyAlignment="1">
      <alignment horizontal="center" vertical="center"/>
    </xf>
    <xf numFmtId="0" fontId="17" fillId="12" borderId="37" xfId="0" applyFont="1" applyFill="1" applyBorder="1" applyAlignment="1">
      <alignment horizontal="center" vertical="center"/>
    </xf>
    <xf numFmtId="0" fontId="0" fillId="3" borderId="64" xfId="0" applyFont="1" applyFill="1" applyBorder="1"/>
    <xf numFmtId="0" fontId="4" fillId="11" borderId="62" xfId="0" applyFont="1" applyFill="1" applyBorder="1" applyAlignment="1">
      <alignment horizontal="center" vertical="center" wrapText="1"/>
    </xf>
    <xf numFmtId="3" fontId="4" fillId="11" borderId="60" xfId="0" applyNumberFormat="1" applyFont="1" applyFill="1" applyBorder="1" applyAlignment="1">
      <alignment horizontal="center" vertical="center"/>
    </xf>
    <xf numFmtId="3" fontId="4" fillId="11" borderId="76" xfId="0" applyNumberFormat="1" applyFont="1" applyFill="1" applyBorder="1" applyAlignment="1">
      <alignment horizontal="center" vertical="center"/>
    </xf>
    <xf numFmtId="3" fontId="4" fillId="11" borderId="75" xfId="0" applyNumberFormat="1" applyFont="1" applyFill="1" applyBorder="1" applyAlignment="1">
      <alignment horizontal="center" vertical="center"/>
    </xf>
    <xf numFmtId="3" fontId="4" fillId="11" borderId="62" xfId="0" applyNumberFormat="1" applyFont="1" applyFill="1" applyBorder="1" applyAlignment="1">
      <alignment horizontal="center" vertical="center"/>
    </xf>
    <xf numFmtId="0" fontId="17" fillId="13" borderId="64" xfId="0" applyFont="1" applyFill="1" applyBorder="1" applyAlignment="1">
      <alignment horizontal="left" vertical="center"/>
    </xf>
    <xf numFmtId="0" fontId="17" fillId="13" borderId="95" xfId="0" applyFont="1" applyFill="1" applyBorder="1" applyAlignment="1">
      <alignment horizontal="center" vertical="center"/>
    </xf>
    <xf numFmtId="0" fontId="17" fillId="13" borderId="69" xfId="0" applyFont="1" applyFill="1" applyBorder="1" applyAlignment="1">
      <alignment horizontal="left" vertical="center"/>
    </xf>
    <xf numFmtId="0" fontId="17" fillId="13" borderId="88" xfId="0" applyFont="1" applyFill="1" applyBorder="1" applyAlignment="1">
      <alignment horizontal="center" vertical="center"/>
    </xf>
    <xf numFmtId="0" fontId="17" fillId="13" borderId="69" xfId="0" applyFont="1" applyFill="1" applyBorder="1" applyAlignment="1">
      <alignment horizontal="center" vertical="center"/>
    </xf>
    <xf numFmtId="0" fontId="17" fillId="13" borderId="67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center" vertical="center"/>
    </xf>
    <xf numFmtId="3" fontId="17" fillId="13" borderId="1" xfId="0" applyNumberFormat="1" applyFont="1" applyFill="1" applyBorder="1" applyAlignment="1">
      <alignment horizontal="center" vertical="center"/>
    </xf>
    <xf numFmtId="0" fontId="17" fillId="13" borderId="10" xfId="0" applyFont="1" applyFill="1" applyBorder="1" applyAlignment="1">
      <alignment horizontal="center" vertical="center" wrapText="1"/>
    </xf>
    <xf numFmtId="3" fontId="17" fillId="13" borderId="18" xfId="0" applyNumberFormat="1" applyFont="1" applyFill="1" applyBorder="1" applyAlignment="1">
      <alignment horizontal="center" vertical="center"/>
    </xf>
    <xf numFmtId="3" fontId="17" fillId="13" borderId="30" xfId="0" applyNumberFormat="1" applyFont="1" applyFill="1" applyBorder="1" applyAlignment="1">
      <alignment horizontal="center" vertical="center"/>
    </xf>
    <xf numFmtId="3" fontId="17" fillId="13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center" vertical="center" wrapText="1"/>
    </xf>
    <xf numFmtId="3" fontId="4" fillId="13" borderId="18" xfId="0" applyNumberFormat="1" applyFont="1" applyFill="1" applyBorder="1" applyAlignment="1">
      <alignment horizontal="center" vertical="center"/>
    </xf>
    <xf numFmtId="3" fontId="4" fillId="13" borderId="30" xfId="0" applyNumberFormat="1" applyFont="1" applyFill="1" applyBorder="1" applyAlignment="1">
      <alignment horizontal="center" vertical="center"/>
    </xf>
    <xf numFmtId="3" fontId="4" fillId="13" borderId="1" xfId="0" applyNumberFormat="1" applyFont="1" applyFill="1" applyBorder="1" applyAlignment="1">
      <alignment horizontal="center" vertical="center"/>
    </xf>
    <xf numFmtId="3" fontId="4" fillId="13" borderId="10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3" fontId="24" fillId="2" borderId="1" xfId="0" applyNumberFormat="1" applyFont="1" applyFill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3" fontId="24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2" fontId="35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wrapText="1"/>
    </xf>
    <xf numFmtId="0" fontId="4" fillId="3" borderId="44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87" xfId="0" applyFont="1" applyFill="1" applyBorder="1" applyAlignment="1">
      <alignment horizontal="center" vertical="center" wrapText="1"/>
    </xf>
    <xf numFmtId="0" fontId="21" fillId="3" borderId="50" xfId="0" applyFont="1" applyFill="1" applyBorder="1" applyAlignment="1">
      <alignment horizontal="center" vertical="center" wrapText="1"/>
    </xf>
    <xf numFmtId="0" fontId="21" fillId="3" borderId="66" xfId="0" applyFont="1" applyFill="1" applyBorder="1" applyAlignment="1">
      <alignment horizontal="center" vertical="center" wrapText="1"/>
    </xf>
    <xf numFmtId="0" fontId="21" fillId="3" borderId="83" xfId="0" applyFont="1" applyFill="1" applyBorder="1" applyAlignment="1">
      <alignment horizontal="center" vertical="center" wrapText="1"/>
    </xf>
    <xf numFmtId="0" fontId="21" fillId="3" borderId="58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10" borderId="44" xfId="0" applyFont="1" applyFill="1" applyBorder="1" applyAlignment="1">
      <alignment horizontal="center" vertical="center"/>
    </xf>
    <xf numFmtId="0" fontId="4" fillId="10" borderId="67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4" fillId="3" borderId="85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84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0" fontId="4" fillId="9" borderId="86" xfId="0" applyFont="1" applyFill="1" applyBorder="1" applyAlignment="1">
      <alignment horizontal="center" vertical="center"/>
    </xf>
    <xf numFmtId="0" fontId="4" fillId="9" borderId="22" xfId="0" applyFont="1" applyFill="1" applyBorder="1" applyAlignment="1">
      <alignment horizontal="center" vertical="center"/>
    </xf>
    <xf numFmtId="0" fontId="4" fillId="9" borderId="87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77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4" fillId="3" borderId="79" xfId="0" applyFont="1" applyFill="1" applyBorder="1" applyAlignment="1">
      <alignment horizontal="center" vertical="center" wrapText="1"/>
    </xf>
    <xf numFmtId="0" fontId="4" fillId="3" borderId="80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/>
    </xf>
    <xf numFmtId="0" fontId="4" fillId="3" borderId="65" xfId="0" applyFont="1" applyFill="1" applyBorder="1" applyAlignment="1">
      <alignment horizontal="center" vertical="center"/>
    </xf>
    <xf numFmtId="0" fontId="4" fillId="3" borderId="66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2" borderId="56" xfId="0" applyFont="1" applyFill="1" applyBorder="1" applyAlignment="1">
      <alignment horizontal="left" vertical="center" wrapText="1"/>
    </xf>
    <xf numFmtId="0" fontId="4" fillId="3" borderId="67" xfId="0" applyFont="1" applyFill="1" applyBorder="1" applyAlignment="1">
      <alignment horizontal="center" vertical="center"/>
    </xf>
    <xf numFmtId="14" fontId="4" fillId="3" borderId="85" xfId="0" applyNumberFormat="1" applyFont="1" applyFill="1" applyBorder="1" applyAlignment="1">
      <alignment horizontal="center" vertical="center" wrapText="1"/>
    </xf>
    <xf numFmtId="14" fontId="4" fillId="3" borderId="27" xfId="0" applyNumberFormat="1" applyFont="1" applyFill="1" applyBorder="1" applyAlignment="1">
      <alignment horizontal="center" vertical="center" wrapText="1"/>
    </xf>
    <xf numFmtId="14" fontId="4" fillId="3" borderId="26" xfId="0" applyNumberFormat="1" applyFont="1" applyFill="1" applyBorder="1" applyAlignment="1">
      <alignment horizontal="center" vertical="center" wrapText="1"/>
    </xf>
    <xf numFmtId="0" fontId="4" fillId="3" borderId="95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4" fontId="4" fillId="3" borderId="5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14" fillId="3" borderId="65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68" xfId="0" applyFont="1" applyFill="1" applyBorder="1" applyAlignment="1">
      <alignment horizontal="center" vertical="center"/>
    </xf>
    <xf numFmtId="0" fontId="14" fillId="3" borderId="58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left" vertical="center" wrapText="1"/>
    </xf>
    <xf numFmtId="0" fontId="17" fillId="12" borderId="1" xfId="0" applyFont="1" applyFill="1" applyBorder="1" applyAlignment="1">
      <alignment horizontal="left" vertical="center" wrapText="1"/>
    </xf>
    <xf numFmtId="0" fontId="17" fillId="12" borderId="12" xfId="0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4" fillId="3" borderId="68" xfId="0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left" vertical="center" wrapText="1"/>
    </xf>
    <xf numFmtId="0" fontId="22" fillId="12" borderId="12" xfId="0" applyFont="1" applyFill="1" applyBorder="1" applyAlignment="1">
      <alignment horizontal="left" vertical="center" wrapText="1"/>
    </xf>
    <xf numFmtId="0" fontId="4" fillId="12" borderId="26" xfId="0" applyFont="1" applyFill="1" applyBorder="1" applyAlignment="1">
      <alignment horizontal="left" vertical="center" wrapText="1"/>
    </xf>
    <xf numFmtId="0" fontId="4" fillId="12" borderId="104" xfId="0" applyFont="1" applyFill="1" applyBorder="1" applyAlignment="1">
      <alignment horizontal="left" vertical="center" wrapText="1"/>
    </xf>
    <xf numFmtId="0" fontId="5" fillId="11" borderId="26" xfId="0" applyFont="1" applyFill="1" applyBorder="1" applyAlignment="1">
      <alignment horizontal="left" vertical="center" wrapText="1"/>
    </xf>
    <xf numFmtId="0" fontId="13" fillId="12" borderId="104" xfId="0" applyFont="1" applyFill="1" applyBorder="1" applyAlignment="1">
      <alignment horizontal="left" vertical="center" wrapText="1"/>
    </xf>
    <xf numFmtId="0" fontId="4" fillId="12" borderId="22" xfId="0" applyFont="1" applyFill="1" applyBorder="1" applyAlignment="1">
      <alignment horizontal="left" vertical="center" wrapText="1"/>
    </xf>
    <xf numFmtId="0" fontId="4" fillId="12" borderId="87" xfId="0" applyFont="1" applyFill="1" applyBorder="1" applyAlignment="1">
      <alignment horizontal="left" vertical="center" wrapText="1"/>
    </xf>
    <xf numFmtId="0" fontId="4" fillId="12" borderId="50" xfId="0" applyFont="1" applyFill="1" applyBorder="1" applyAlignment="1">
      <alignment horizontal="left" vertical="center" wrapText="1"/>
    </xf>
    <xf numFmtId="16" fontId="4" fillId="12" borderId="1" xfId="0" applyNumberFormat="1" applyFont="1" applyFill="1" applyBorder="1" applyAlignment="1">
      <alignment horizontal="left" vertical="center" wrapText="1"/>
    </xf>
    <xf numFmtId="16" fontId="4" fillId="12" borderId="12" xfId="0" applyNumberFormat="1" applyFont="1" applyFill="1" applyBorder="1" applyAlignment="1">
      <alignment horizontal="left" vertical="center" wrapText="1"/>
    </xf>
    <xf numFmtId="0" fontId="13" fillId="12" borderId="12" xfId="0" applyFont="1" applyFill="1" applyBorder="1" applyAlignment="1">
      <alignment horizontal="left" vertical="center" wrapText="1"/>
    </xf>
    <xf numFmtId="16" fontId="4" fillId="12" borderId="101" xfId="0" applyNumberFormat="1" applyFont="1" applyFill="1" applyBorder="1" applyAlignment="1">
      <alignment horizontal="left" vertical="center" wrapText="1"/>
    </xf>
    <xf numFmtId="0" fontId="13" fillId="12" borderId="101" xfId="0" applyFont="1" applyFill="1" applyBorder="1" applyAlignment="1">
      <alignment horizontal="left" vertical="center" wrapText="1"/>
    </xf>
    <xf numFmtId="16" fontId="4" fillId="12" borderId="2" xfId="0" applyNumberFormat="1" applyFont="1" applyFill="1" applyBorder="1" applyAlignment="1">
      <alignment horizontal="left" vertical="center" wrapText="1"/>
    </xf>
    <xf numFmtId="0" fontId="5" fillId="3" borderId="41" xfId="0" applyFont="1" applyFill="1" applyBorder="1" applyAlignment="1">
      <alignment horizontal="center" vertical="center" wrapText="1"/>
    </xf>
    <xf numFmtId="16" fontId="4" fillId="12" borderId="35" xfId="0" applyNumberFormat="1" applyFont="1" applyFill="1" applyBorder="1" applyAlignment="1">
      <alignment horizontal="left" vertical="center" wrapText="1"/>
    </xf>
    <xf numFmtId="16" fontId="4" fillId="12" borderId="30" xfId="0" applyNumberFormat="1" applyFont="1" applyFill="1" applyBorder="1" applyAlignment="1">
      <alignment horizontal="left" vertical="center" wrapText="1"/>
    </xf>
    <xf numFmtId="16" fontId="4" fillId="12" borderId="31" xfId="0" applyNumberFormat="1" applyFont="1" applyFill="1" applyBorder="1" applyAlignment="1">
      <alignment horizontal="left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17" fillId="11" borderId="26" xfId="0" applyFont="1" applyFill="1" applyBorder="1" applyAlignment="1">
      <alignment horizontal="left" vertical="center" wrapText="1"/>
    </xf>
    <xf numFmtId="0" fontId="17" fillId="11" borderId="1" xfId="0" applyFont="1" applyFill="1" applyBorder="1" applyAlignment="1">
      <alignment horizontal="left" vertical="center" wrapText="1"/>
    </xf>
    <xf numFmtId="16" fontId="4" fillId="13" borderId="75" xfId="0" applyNumberFormat="1" applyFont="1" applyFill="1" applyBorder="1" applyAlignment="1">
      <alignment horizontal="left" vertical="center" wrapText="1"/>
    </xf>
    <xf numFmtId="16" fontId="4" fillId="13" borderId="1" xfId="0" applyNumberFormat="1" applyFont="1" applyFill="1" applyBorder="1" applyAlignment="1">
      <alignment horizontal="left" vertical="center" wrapText="1"/>
    </xf>
    <xf numFmtId="0" fontId="4" fillId="11" borderId="75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left" vertical="center" wrapText="1"/>
    </xf>
    <xf numFmtId="16" fontId="4" fillId="13" borderId="40" xfId="0" applyNumberFormat="1" applyFont="1" applyFill="1" applyBorder="1" applyAlignment="1">
      <alignment horizontal="left" vertical="center" wrapText="1"/>
    </xf>
    <xf numFmtId="0" fontId="4" fillId="13" borderId="40" xfId="0" applyFont="1" applyFill="1" applyBorder="1" applyAlignment="1">
      <alignment horizontal="left" vertical="center" wrapText="1"/>
    </xf>
    <xf numFmtId="0" fontId="5" fillId="10" borderId="55" xfId="0" applyFont="1" applyFill="1" applyBorder="1" applyAlignment="1">
      <alignment horizontal="center" vertical="center" wrapText="1"/>
    </xf>
    <xf numFmtId="0" fontId="5" fillId="10" borderId="57" xfId="0" applyFont="1" applyFill="1" applyBorder="1" applyAlignment="1">
      <alignment horizontal="center" vertical="center" wrapText="1"/>
    </xf>
    <xf numFmtId="0" fontId="5" fillId="10" borderId="56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3" borderId="2" xfId="0" applyFont="1" applyFill="1" applyBorder="1" applyAlignment="1">
      <alignment horizontal="left" vertical="center" wrapText="1"/>
    </xf>
    <xf numFmtId="0" fontId="4" fillId="13" borderId="22" xfId="0" applyFont="1" applyFill="1" applyBorder="1" applyAlignment="1">
      <alignment horizontal="left" vertical="center" wrapText="1"/>
    </xf>
    <xf numFmtId="0" fontId="4" fillId="13" borderId="87" xfId="0" applyFont="1" applyFill="1" applyBorder="1" applyAlignment="1">
      <alignment horizontal="left" vertical="center" wrapText="1"/>
    </xf>
    <xf numFmtId="0" fontId="4" fillId="13" borderId="50" xfId="0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horizontal="left" vertical="center" wrapText="1"/>
    </xf>
    <xf numFmtId="0" fontId="17" fillId="13" borderId="12" xfId="0" applyFont="1" applyFill="1" applyBorder="1" applyAlignment="1">
      <alignment horizontal="left" vertical="center" wrapText="1"/>
    </xf>
    <xf numFmtId="16" fontId="4" fillId="13" borderId="12" xfId="0" applyNumberFormat="1" applyFont="1" applyFill="1" applyBorder="1" applyAlignment="1">
      <alignment horizontal="left" vertical="center" wrapText="1"/>
    </xf>
    <xf numFmtId="0" fontId="4" fillId="13" borderId="12" xfId="0" applyFont="1" applyFill="1" applyBorder="1" applyAlignment="1">
      <alignment horizontal="left" vertical="center" wrapText="1"/>
    </xf>
    <xf numFmtId="16" fontId="4" fillId="3" borderId="61" xfId="0" applyNumberFormat="1" applyFont="1" applyFill="1" applyBorder="1" applyAlignment="1">
      <alignment horizontal="left" vertical="center" wrapText="1"/>
    </xf>
    <xf numFmtId="16" fontId="4" fillId="3" borderId="9" xfId="0" applyNumberFormat="1" applyFont="1" applyFill="1" applyBorder="1" applyAlignment="1">
      <alignment horizontal="left" vertical="center" wrapText="1"/>
    </xf>
    <xf numFmtId="0" fontId="4" fillId="3" borderId="7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7" fillId="3" borderId="26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4" fillId="3" borderId="35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16" fontId="4" fillId="3" borderId="11" xfId="0" applyNumberFormat="1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6" fontId="4" fillId="3" borderId="30" xfId="0" applyNumberFormat="1" applyFont="1" applyFill="1" applyBorder="1" applyAlignment="1">
      <alignment horizontal="left" vertical="center" wrapText="1"/>
    </xf>
    <xf numFmtId="16" fontId="4" fillId="3" borderId="77" xfId="0" applyNumberFormat="1" applyFont="1" applyFill="1" applyBorder="1" applyAlignment="1">
      <alignment horizontal="left" vertical="center" wrapText="1"/>
    </xf>
    <xf numFmtId="0" fontId="4" fillId="2" borderId="40" xfId="0" applyFont="1" applyFill="1" applyBorder="1" applyAlignment="1">
      <alignment horizontal="left" vertical="center" wrapText="1"/>
    </xf>
    <xf numFmtId="14" fontId="4" fillId="9" borderId="41" xfId="0" applyNumberFormat="1" applyFont="1" applyFill="1" applyBorder="1" applyAlignment="1">
      <alignment horizontal="center" vertical="center" wrapText="1"/>
    </xf>
    <xf numFmtId="14" fontId="4" fillId="9" borderId="43" xfId="0" applyNumberFormat="1" applyFont="1" applyFill="1" applyBorder="1" applyAlignment="1">
      <alignment horizontal="center" vertical="center" wrapText="1"/>
    </xf>
    <xf numFmtId="14" fontId="4" fillId="3" borderId="41" xfId="0" applyNumberFormat="1" applyFont="1" applyFill="1" applyBorder="1" applyAlignment="1">
      <alignment horizontal="center" vertical="center" wrapText="1"/>
    </xf>
    <xf numFmtId="14" fontId="4" fillId="3" borderId="43" xfId="0" applyNumberFormat="1" applyFont="1" applyFill="1" applyBorder="1" applyAlignment="1">
      <alignment horizontal="center" vertical="center" wrapText="1"/>
    </xf>
    <xf numFmtId="0" fontId="4" fillId="9" borderId="44" xfId="0" applyFont="1" applyFill="1" applyBorder="1" applyAlignment="1">
      <alignment horizontal="center" vertical="center"/>
    </xf>
    <xf numFmtId="0" fontId="4" fillId="9" borderId="36" xfId="0" applyFont="1" applyFill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 wrapText="1"/>
    </xf>
    <xf numFmtId="0" fontId="8" fillId="5" borderId="48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wrapText="1"/>
    </xf>
    <xf numFmtId="0" fontId="8" fillId="5" borderId="8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4" fillId="3" borderId="8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87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3" borderId="6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3" xfId="0" applyFont="1" applyFill="1" applyBorder="1" applyAlignment="1">
      <alignment horizontal="center" vertical="center" wrapText="1"/>
    </xf>
    <xf numFmtId="0" fontId="4" fillId="3" borderId="74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9" borderId="22" xfId="0" applyFont="1" applyFill="1" applyBorder="1" applyAlignment="1">
      <alignment horizontal="center" vertical="center" wrapText="1"/>
    </xf>
    <xf numFmtId="0" fontId="4" fillId="9" borderId="87" xfId="0" applyFont="1" applyFill="1" applyBorder="1" applyAlignment="1">
      <alignment horizontal="center" vertical="center" wrapText="1"/>
    </xf>
    <xf numFmtId="0" fontId="4" fillId="9" borderId="50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4" fillId="9" borderId="3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wrapText="1"/>
    </xf>
    <xf numFmtId="0" fontId="4" fillId="3" borderId="25" xfId="0" applyFont="1" applyFill="1" applyBorder="1" applyAlignment="1">
      <alignment horizontal="center" wrapText="1"/>
    </xf>
    <xf numFmtId="0" fontId="4" fillId="3" borderId="39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/>
    </xf>
    <xf numFmtId="0" fontId="19" fillId="0" borderId="51" xfId="5" quotePrefix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9" fillId="0" borderId="51" xfId="7" quotePrefix="1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2" fontId="8" fillId="3" borderId="23" xfId="0" applyNumberFormat="1" applyFont="1" applyFill="1" applyBorder="1" applyAlignment="1">
      <alignment horizontal="center" vertical="center" wrapText="1"/>
    </xf>
    <xf numFmtId="2" fontId="8" fillId="3" borderId="38" xfId="0" applyNumberFormat="1" applyFont="1" applyFill="1" applyBorder="1" applyAlignment="1">
      <alignment horizontal="center" vertical="center" wrapText="1"/>
    </xf>
    <xf numFmtId="0" fontId="19" fillId="0" borderId="99" xfId="5" quotePrefix="1" applyBorder="1" applyAlignment="1">
      <alignment horizontal="left" vertical="center" wrapText="1"/>
    </xf>
    <xf numFmtId="0" fontId="0" fillId="0" borderId="98" xfId="0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2" fillId="0" borderId="51" xfId="6" quotePrefix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9" fillId="0" borderId="22" xfId="5" quotePrefix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4" fillId="3" borderId="50" xfId="0" applyFont="1" applyFill="1" applyBorder="1"/>
    <xf numFmtId="0" fontId="8" fillId="3" borderId="90" xfId="0" applyFont="1" applyFill="1" applyBorder="1" applyAlignment="1">
      <alignment horizontal="center" vertical="center" wrapText="1"/>
    </xf>
    <xf numFmtId="0" fontId="4" fillId="3" borderId="47" xfId="0" applyFont="1" applyFill="1" applyBorder="1"/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/>
    <xf numFmtId="0" fontId="8" fillId="3" borderId="64" xfId="0" applyFont="1" applyFill="1" applyBorder="1" applyAlignment="1">
      <alignment horizontal="center" vertical="center" wrapText="1"/>
    </xf>
    <xf numFmtId="0" fontId="8" fillId="3" borderId="66" xfId="0" applyFont="1" applyFill="1" applyBorder="1" applyAlignment="1">
      <alignment horizontal="center" vertical="center" wrapText="1"/>
    </xf>
    <xf numFmtId="0" fontId="4" fillId="3" borderId="84" xfId="0" applyFont="1" applyFill="1" applyBorder="1" applyAlignment="1">
      <alignment horizontal="center" vertical="center"/>
    </xf>
    <xf numFmtId="0" fontId="4" fillId="3" borderId="87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 wrapText="1"/>
    </xf>
    <xf numFmtId="0" fontId="4" fillId="3" borderId="89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2" borderId="68" xfId="0" applyFont="1" applyFill="1" applyBorder="1" applyAlignment="1"/>
    <xf numFmtId="0" fontId="4" fillId="2" borderId="0" xfId="0" applyFont="1" applyFill="1" applyBorder="1" applyAlignment="1"/>
    <xf numFmtId="0" fontId="28" fillId="3" borderId="64" xfId="0" applyFont="1" applyFill="1" applyBorder="1" applyAlignment="1">
      <alignment horizontal="center" vertical="center" wrapText="1"/>
    </xf>
    <xf numFmtId="0" fontId="28" fillId="3" borderId="67" xfId="0" applyFont="1" applyFill="1" applyBorder="1" applyAlignment="1">
      <alignment horizontal="center" vertical="center" wrapText="1"/>
    </xf>
    <xf numFmtId="0" fontId="28" fillId="3" borderId="41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41" xfId="0" applyFont="1" applyFill="1" applyBorder="1" applyAlignment="1">
      <alignment horizontal="center" vertical="center" wrapText="1"/>
    </xf>
    <xf numFmtId="0" fontId="28" fillId="3" borderId="42" xfId="0" applyFont="1" applyFill="1" applyBorder="1" applyAlignment="1">
      <alignment horizontal="center" vertical="center" wrapText="1"/>
    </xf>
    <xf numFmtId="0" fontId="28" fillId="3" borderId="4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</cellXfs>
  <cellStyles count="9">
    <cellStyle name="Dziesiętny" xfId="2" builtinId="3"/>
    <cellStyle name="Normalny" xfId="0" builtinId="0"/>
    <cellStyle name="Procentowy" xfId="3" builtinId="5"/>
    <cellStyle name="S10" xfId="6"/>
    <cellStyle name="S11" xfId="7"/>
    <cellStyle name="S14" xfId="4"/>
    <cellStyle name="S5" xfId="8"/>
    <cellStyle name="S6" xfId="1"/>
    <cellStyle name="S8" xfId="5"/>
  </cellStyles>
  <dxfs count="0"/>
  <tableStyles count="0" defaultTableStyle="TableStyleMedium2" defaultPivotStyle="PivotStyleLight16"/>
  <colors>
    <mruColors>
      <color rgb="FFF4F2F8"/>
      <color rgb="FFE4DFEC"/>
      <color rgb="FFEFECF4"/>
      <color rgb="FFD4CAE0"/>
      <color rgb="FFF2F0F6"/>
      <color rgb="FF8068A8"/>
      <color rgb="FFFFFFCC"/>
      <color rgb="FFFFCC66"/>
      <color rgb="FFFF99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7231553627598"/>
          <c:y val="3.8885303271517291E-2"/>
          <c:w val="0.87742768446372388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T.VIII!$K$10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9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T.VIII!$K$11:$K$35</c:f>
              <c:strCache>
                <c:ptCount val="25"/>
                <c:pt idx="0">
                  <c:v>jarosławski</c:v>
                </c:pt>
                <c:pt idx="1">
                  <c:v>tarnobrzeski</c:v>
                </c:pt>
                <c:pt idx="2">
                  <c:v>przeworski</c:v>
                </c:pt>
                <c:pt idx="3">
                  <c:v>strzyżowski</c:v>
                </c:pt>
                <c:pt idx="4">
                  <c:v>Tarnobrzeg</c:v>
                </c:pt>
                <c:pt idx="5">
                  <c:v>leski</c:v>
                </c:pt>
                <c:pt idx="6">
                  <c:v>przemyski</c:v>
                </c:pt>
                <c:pt idx="7">
                  <c:v>leżajski</c:v>
                </c:pt>
                <c:pt idx="8">
                  <c:v>bieszczadzki</c:v>
                </c:pt>
                <c:pt idx="9">
                  <c:v>brzozowski</c:v>
                </c:pt>
                <c:pt idx="10">
                  <c:v>jasielski</c:v>
                </c:pt>
                <c:pt idx="11">
                  <c:v>Przemyśl</c:v>
                </c:pt>
                <c:pt idx="12">
                  <c:v>niżański</c:v>
                </c:pt>
                <c:pt idx="13">
                  <c:v>sanocki</c:v>
                </c:pt>
                <c:pt idx="14">
                  <c:v>lubaczowski</c:v>
                </c:pt>
                <c:pt idx="15">
                  <c:v>ropczycko-sędziszowski</c:v>
                </c:pt>
                <c:pt idx="16">
                  <c:v>Rzeszów</c:v>
                </c:pt>
                <c:pt idx="17">
                  <c:v>kolbuszowski</c:v>
                </c:pt>
                <c:pt idx="18">
                  <c:v>rzeszowski</c:v>
                </c:pt>
                <c:pt idx="19">
                  <c:v>łańcucki</c:v>
                </c:pt>
                <c:pt idx="20">
                  <c:v>krośnieński</c:v>
                </c:pt>
                <c:pt idx="21">
                  <c:v>Krosno</c:v>
                </c:pt>
                <c:pt idx="22">
                  <c:v>stalowowolski</c:v>
                </c:pt>
                <c:pt idx="23">
                  <c:v>dębicki</c:v>
                </c:pt>
                <c:pt idx="24">
                  <c:v>mielecki</c:v>
                </c:pt>
              </c:strCache>
            </c:strRef>
          </c:cat>
          <c:val>
            <c:numRef>
              <c:f>T.VIII!$L$11:$L$35</c:f>
              <c:numCache>
                <c:formatCode>0.0</c:formatCode>
                <c:ptCount val="25"/>
                <c:pt idx="0">
                  <c:v>5.2868391451068613</c:v>
                </c:pt>
                <c:pt idx="1">
                  <c:v>8.235294117647058</c:v>
                </c:pt>
                <c:pt idx="2">
                  <c:v>11.423550087873462</c:v>
                </c:pt>
                <c:pt idx="3">
                  <c:v>14.748201438848922</c:v>
                </c:pt>
                <c:pt idx="4">
                  <c:v>16.836734693877553</c:v>
                </c:pt>
                <c:pt idx="5">
                  <c:v>18.699186991869919</c:v>
                </c:pt>
                <c:pt idx="6">
                  <c:v>19.397363465160076</c:v>
                </c:pt>
                <c:pt idx="7">
                  <c:v>22.117202268431001</c:v>
                </c:pt>
                <c:pt idx="8">
                  <c:v>22.891566265060241</c:v>
                </c:pt>
                <c:pt idx="9">
                  <c:v>23.204419889502763</c:v>
                </c:pt>
                <c:pt idx="10">
                  <c:v>26.24633431085044</c:v>
                </c:pt>
                <c:pt idx="11">
                  <c:v>27.146814404432131</c:v>
                </c:pt>
                <c:pt idx="12">
                  <c:v>27.879799666110184</c:v>
                </c:pt>
                <c:pt idx="13">
                  <c:v>30.4</c:v>
                </c:pt>
                <c:pt idx="14">
                  <c:v>31.782945736434108</c:v>
                </c:pt>
                <c:pt idx="15">
                  <c:v>38.512396694214878</c:v>
                </c:pt>
                <c:pt idx="16">
                  <c:v>39.808917197452232</c:v>
                </c:pt>
                <c:pt idx="17">
                  <c:v>40.322580645161288</c:v>
                </c:pt>
                <c:pt idx="18">
                  <c:v>40.329835082458771</c:v>
                </c:pt>
                <c:pt idx="19">
                  <c:v>40.488656195462475</c:v>
                </c:pt>
                <c:pt idx="20">
                  <c:v>49.554896142433236</c:v>
                </c:pt>
                <c:pt idx="21">
                  <c:v>49.572649572649574</c:v>
                </c:pt>
                <c:pt idx="22">
                  <c:v>69.072164948453604</c:v>
                </c:pt>
                <c:pt idx="23">
                  <c:v>69.900497512437809</c:v>
                </c:pt>
                <c:pt idx="24">
                  <c:v>75.262054507337524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93763456"/>
        <c:axId val="102408960"/>
      </c:barChart>
      <c:catAx>
        <c:axId val="93763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408960"/>
        <c:crosses val="autoZero"/>
        <c:auto val="1"/>
        <c:lblAlgn val="ctr"/>
        <c:lblOffset val="100"/>
        <c:noMultiLvlLbl val="0"/>
      </c:catAx>
      <c:valAx>
        <c:axId val="102408960"/>
        <c:scaling>
          <c:orientation val="minMax"/>
        </c:scaling>
        <c:delete val="1"/>
        <c:axPos val="b"/>
        <c:numFmt formatCode="0.0" sourceLinked="1"/>
        <c:majorTickMark val="none"/>
        <c:minorTickMark val="none"/>
        <c:tickLblPos val="nextTo"/>
        <c:crossAx val="9376345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687017307030593E-2"/>
          <c:y val="3.0618508074539225E-2"/>
          <c:w val="0.85075013211000872"/>
          <c:h val="0.88235295732208574"/>
        </c:manualLayout>
      </c:layout>
      <c:lineChart>
        <c:grouping val="standard"/>
        <c:varyColors val="0"/>
        <c:ser>
          <c:idx val="0"/>
          <c:order val="0"/>
          <c:tx>
            <c:strRef>
              <c:f>'T.XIV A'!$P$8</c:f>
              <c:strCache>
                <c:ptCount val="1"/>
                <c:pt idx="0">
                  <c:v>18-34</c:v>
                </c:pt>
              </c:strCache>
            </c:strRef>
          </c:tx>
          <c:spPr>
            <a:ln w="111125" cmpd="sng">
              <a:solidFill>
                <a:srgbClr val="FFC000">
                  <a:alpha val="59000"/>
                </a:srgb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4685313876696554E-2"/>
                  <c:y val="-5.106438034074840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2937059471556658E-2"/>
                  <c:y val="-2.2641513278266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'T.XIV A'!$O$9:$O$10</c:f>
              <c:strCache>
                <c:ptCount val="2"/>
                <c:pt idx="0">
                  <c:v>do 12 m-cy</c:v>
                </c:pt>
                <c:pt idx="1">
                  <c:v>pow. 12 m-cy</c:v>
                </c:pt>
              </c:strCache>
            </c:strRef>
          </c:cat>
          <c:val>
            <c:numRef>
              <c:f>'T.XIV A'!$P$9:$P$10</c:f>
              <c:numCache>
                <c:formatCode>#,##0</c:formatCode>
                <c:ptCount val="2"/>
                <c:pt idx="0">
                  <c:v>26107</c:v>
                </c:pt>
                <c:pt idx="1">
                  <c:v>11917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'T.XIV A'!$Q$8</c:f>
              <c:strCache>
                <c:ptCount val="1"/>
                <c:pt idx="0">
                  <c:v>35-54</c:v>
                </c:pt>
              </c:strCache>
            </c:strRef>
          </c:tx>
          <c:spPr>
            <a:ln w="50800">
              <a:solidFill>
                <a:schemeClr val="accent4">
                  <a:lumMod val="60000"/>
                  <a:lumOff val="40000"/>
                </a:schemeClr>
              </a:solidFill>
              <a:prstDash val="sysDash"/>
            </a:ln>
          </c:spPr>
          <c:marker>
            <c:symbol val="square"/>
            <c:size val="3"/>
            <c:spPr>
              <a:solidFill>
                <a:schemeClr val="bg1"/>
              </a:solidFill>
              <a:ln w="6350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048950991192611E-2"/>
                  <c:y val="-3.308270676691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2937059471556658E-2"/>
                  <c:y val="-3.557952086584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'T.XIV A'!$O$9:$O$10</c:f>
              <c:strCache>
                <c:ptCount val="2"/>
                <c:pt idx="0">
                  <c:v>do 12 m-cy</c:v>
                </c:pt>
                <c:pt idx="1">
                  <c:v>pow. 12 m-cy</c:v>
                </c:pt>
              </c:strCache>
            </c:strRef>
          </c:cat>
          <c:val>
            <c:numRef>
              <c:f>'T.XIV A'!$Q$9:$Q$10</c:f>
              <c:numCache>
                <c:formatCode>#,##0</c:formatCode>
                <c:ptCount val="2"/>
                <c:pt idx="0">
                  <c:v>19008</c:v>
                </c:pt>
                <c:pt idx="1">
                  <c:v>16947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'T.XIV A'!$R$8</c:f>
              <c:strCache>
                <c:ptCount val="1"/>
                <c:pt idx="0">
                  <c:v>55 i więcej</c:v>
                </c:pt>
              </c:strCache>
            </c:strRef>
          </c:tx>
          <c:spPr>
            <a:ln w="57150" cmpd="sng">
              <a:solidFill>
                <a:srgbClr val="5C1A1C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2587411894311333E-2"/>
                  <c:y val="-3.007518796992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9230765418712328E-2"/>
                  <c:y val="-3.2345018968952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'T.XIV A'!$O$9:$O$10</c:f>
              <c:strCache>
                <c:ptCount val="2"/>
                <c:pt idx="0">
                  <c:v>do 12 m-cy</c:v>
                </c:pt>
                <c:pt idx="1">
                  <c:v>pow. 12 m-cy</c:v>
                </c:pt>
              </c:strCache>
            </c:strRef>
          </c:cat>
          <c:val>
            <c:numRef>
              <c:f>'T.XIV A'!$R$9:$R$10</c:f>
              <c:numCache>
                <c:formatCode>#,##0</c:formatCode>
                <c:ptCount val="2"/>
                <c:pt idx="0">
                  <c:v>5091</c:v>
                </c:pt>
                <c:pt idx="1">
                  <c:v>7089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34848"/>
        <c:axId val="102753024"/>
      </c:lineChart>
      <c:catAx>
        <c:axId val="10273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2753024"/>
        <c:crosses val="autoZero"/>
        <c:auto val="1"/>
        <c:lblAlgn val="ctr"/>
        <c:lblOffset val="100"/>
        <c:noMultiLvlLbl val="0"/>
      </c:catAx>
      <c:valAx>
        <c:axId val="102753024"/>
        <c:scaling>
          <c:orientation val="minMax"/>
          <c:max val="30000"/>
          <c:min val="0"/>
        </c:scaling>
        <c:delete val="0"/>
        <c:axPos val="l"/>
        <c:majorGridlines>
          <c:spPr>
            <a:ln>
              <a:solidFill>
                <a:srgbClr val="794D73">
                  <a:alpha val="28000"/>
                </a:srgbClr>
              </a:solidFill>
            </a:ln>
          </c:spPr>
        </c:majorGridlines>
        <c:minorGridlines>
          <c:spPr>
            <a:ln>
              <a:solidFill>
                <a:schemeClr val="bg1">
                  <a:lumMod val="65000"/>
                  <a:alpha val="57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  <a:alpha val="72000"/>
              </a:schemeClr>
            </a:solidFill>
          </a:ln>
        </c:spPr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2734848"/>
        <c:crosses val="autoZero"/>
        <c:crossBetween val="midCat"/>
        <c:majorUnit val="2000"/>
        <c:minorUnit val="1000"/>
      </c:valAx>
    </c:plotArea>
    <c:legend>
      <c:legendPos val="r"/>
      <c:layout>
        <c:manualLayout>
          <c:xMode val="edge"/>
          <c:yMode val="edge"/>
          <c:x val="0.2207093650840061"/>
          <c:y val="2.116156533064946E-3"/>
          <c:w val="0.61328018207806934"/>
          <c:h val="8.4958617014978394E-2"/>
        </c:manualLayout>
      </c:layout>
      <c:overlay val="0"/>
      <c:txPr>
        <a:bodyPr/>
        <a:lstStyle/>
        <a:p>
          <a:pPr>
            <a:defRPr sz="1200" b="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/>
              <a:t>wiek</a:t>
            </a:r>
            <a:r>
              <a:rPr lang="pl-PL" sz="1200"/>
              <a:t> 18 - 34</a:t>
            </a:r>
            <a:endParaRPr lang="en-US" sz="1200"/>
          </a:p>
        </c:rich>
      </c:tx>
      <c:layout>
        <c:manualLayout>
          <c:xMode val="edge"/>
          <c:yMode val="edge"/>
          <c:x val="0.34882580188348927"/>
          <c:y val="6.027699760845634E-3"/>
        </c:manualLayout>
      </c:layout>
      <c:overlay val="1"/>
    </c:title>
    <c:autoTitleDeleted val="0"/>
    <c:view3D>
      <c:rotX val="50"/>
      <c:rotY val="141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A'!$G$50:$I$50</c:f>
              <c:strCache>
                <c:ptCount val="1"/>
                <c:pt idx="0">
                  <c:v>wiek w latach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25118852788534107"/>
                  <c:y val="-0.15321544510655549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do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50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3215003592168296"/>
                  <c:y val="8.3848796226463837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pow.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33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3844867682138023"/>
                  <c:y val="-0.1497621888173069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Handel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12,2 %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('T.XIV A'!$C$56:$C$59,'T.XIV A'!$C$60:$C$63)</c:f>
              <c:strCache>
                <c:ptCount val="5"/>
                <c:pt idx="0">
                  <c:v>bezrobocie krótkotrwałe do 12 m-cy</c:v>
                </c:pt>
                <c:pt idx="4">
                  <c:v>bezrobocie długotrwałe powyżej 12 m-cy</c:v>
                </c:pt>
              </c:strCache>
            </c:strRef>
          </c:cat>
          <c:val>
            <c:numRef>
              <c:f>('T.XIV A'!$G$57,'T.XIV A'!$G$61)</c:f>
              <c:numCache>
                <c:formatCode>0.0</c:formatCode>
                <c:ptCount val="2"/>
                <c:pt idx="0">
                  <c:v>51.999760984742856</c:v>
                </c:pt>
                <c:pt idx="1">
                  <c:v>33.146051789836733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/>
              <a:t>wiek</a:t>
            </a:r>
            <a:r>
              <a:rPr lang="pl-PL" sz="1200"/>
              <a:t> 35 - 54</a:t>
            </a:r>
            <a:endParaRPr lang="en-US" sz="1200"/>
          </a:p>
        </c:rich>
      </c:tx>
      <c:layout>
        <c:manualLayout>
          <c:xMode val="edge"/>
          <c:yMode val="edge"/>
          <c:x val="0.31176940873169229"/>
          <c:y val="6.0277827161393056E-3"/>
        </c:manualLayout>
      </c:layout>
      <c:overlay val="1"/>
    </c:title>
    <c:autoTitleDeleted val="0"/>
    <c:view3D>
      <c:rotX val="50"/>
      <c:rotY val="189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A'!$H$51</c:f>
              <c:strCache>
                <c:ptCount val="1"/>
                <c:pt idx="0">
                  <c:v>35-54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23883672103765682"/>
                  <c:y val="-6.9693906557483171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do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37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9 %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6508937625952833"/>
                  <c:y val="2.090817196724493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pow.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47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3844867682138023"/>
                  <c:y val="-0.1497621888173069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Handel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12,2 %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('T.XIV A'!$C$56:$C$59,'T.XIV A'!$C$60:$C$63)</c:f>
              <c:strCache>
                <c:ptCount val="5"/>
                <c:pt idx="0">
                  <c:v>bezrobocie krótkotrwałe do 12 m-cy</c:v>
                </c:pt>
                <c:pt idx="4">
                  <c:v>bezrobocie długotrwałe powyżej 12 m-cy</c:v>
                </c:pt>
              </c:strCache>
            </c:strRef>
          </c:cat>
          <c:val>
            <c:numRef>
              <c:f>('T.XIV A'!$H$57,'T.XIV A'!$H$61)</c:f>
              <c:numCache>
                <c:formatCode>0.0</c:formatCode>
                <c:ptCount val="2"/>
                <c:pt idx="0">
                  <c:v>37.860016731068001</c:v>
                </c:pt>
                <c:pt idx="1">
                  <c:v>47.13653937084527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/>
              <a:t>wiek</a:t>
            </a:r>
            <a:r>
              <a:rPr lang="pl-PL" sz="1200"/>
              <a:t> 55 - 60 i więcej</a:t>
            </a:r>
            <a:endParaRPr lang="en-US" sz="1200"/>
          </a:p>
        </c:rich>
      </c:tx>
      <c:layout>
        <c:manualLayout>
          <c:xMode val="edge"/>
          <c:yMode val="edge"/>
          <c:x val="0.25824350751242992"/>
          <c:y val="6.0274571952145944E-3"/>
        </c:manualLayout>
      </c:layout>
      <c:overlay val="1"/>
    </c:title>
    <c:autoTitleDeleted val="0"/>
    <c:view3D>
      <c:rotX val="50"/>
      <c:rotY val="193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A'!$I$51</c:f>
              <c:strCache>
                <c:ptCount val="1"/>
                <c:pt idx="0">
                  <c:v>55-60 i węcej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explosion val="5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21824983595332514"/>
                  <c:y val="-0.157406135639763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do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6920675327639465"/>
                  <c:y val="0.14346676682461187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pow.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19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7 %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3844867682138023"/>
                  <c:y val="-0.1497621888173069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Handel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12,2 %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('T.XIV A'!$C$56:$C$59,'T.XIV A'!$C$60:$C$63)</c:f>
              <c:strCache>
                <c:ptCount val="5"/>
                <c:pt idx="0">
                  <c:v>bezrobocie krótkotrwałe do 12 m-cy</c:v>
                </c:pt>
                <c:pt idx="4">
                  <c:v>bezrobocie długotrwałe powyżej 12 m-cy</c:v>
                </c:pt>
              </c:strCache>
            </c:strRef>
          </c:cat>
          <c:val>
            <c:numRef>
              <c:f>('T.XIV A'!$I$57,'T.XIV A'!$I$61)</c:f>
              <c:numCache>
                <c:formatCode>0.0</c:formatCode>
                <c:ptCount val="2"/>
                <c:pt idx="0">
                  <c:v>10.140222284189141</c:v>
                </c:pt>
                <c:pt idx="1">
                  <c:v>19.717408839317997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pl-PL" sz="1200"/>
              <a:t>do 12 m-cy</a:t>
            </a:r>
            <a:endParaRPr lang="en-US" sz="1200"/>
          </a:p>
        </c:rich>
      </c:tx>
      <c:layout>
        <c:manualLayout>
          <c:xMode val="edge"/>
          <c:yMode val="edge"/>
          <c:x val="0.35294317890035559"/>
          <c:y val="6.0275622356234298E-3"/>
        </c:manualLayout>
      </c:layout>
      <c:overlay val="1"/>
    </c:title>
    <c:autoTitleDeleted val="0"/>
    <c:view3D>
      <c:rotX val="50"/>
      <c:rotY val="168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A'!$G$65:$H$65</c:f>
              <c:strCache>
                <c:ptCount val="1"/>
                <c:pt idx="0">
                  <c:v>wiek w latach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2594236061219885"/>
                  <c:y val="-0.1039679960889408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18-34 lat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52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4038478995541562"/>
                  <c:y val="0.1036813241956046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35-60 lat i więcej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48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3844867682138023"/>
                  <c:y val="-0.1497621888173069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Handel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12,2 %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('T.XIV A'!$C$71:$C$74,'T.XIV A'!$C$75:$C$78)</c:f>
              <c:strCache>
                <c:ptCount val="2"/>
                <c:pt idx="0">
                  <c:v>bezrobocie krótkotrwałe do 12 m-cy</c:v>
                </c:pt>
                <c:pt idx="1">
                  <c:v>bezrobocie długotrwałe powyżej 12 m-cy</c:v>
                </c:pt>
              </c:strCache>
            </c:strRef>
          </c:cat>
          <c:val>
            <c:numRef>
              <c:f>('T.XIV A'!$G$72,'T.XIV A'!$H$72)</c:f>
              <c:numCache>
                <c:formatCode>0.0</c:formatCode>
                <c:ptCount val="2"/>
                <c:pt idx="0">
                  <c:v>51.999760984742856</c:v>
                </c:pt>
                <c:pt idx="1">
                  <c:v>48.000239015257144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pl-PL" sz="1200"/>
              <a:t>powyzej 12 m-cy</a:t>
            </a:r>
            <a:endParaRPr lang="en-US" sz="1200"/>
          </a:p>
        </c:rich>
      </c:tx>
      <c:layout>
        <c:manualLayout>
          <c:xMode val="edge"/>
          <c:yMode val="edge"/>
          <c:x val="0.26647826154616261"/>
          <c:y val="6.0275622356234298E-3"/>
        </c:manualLayout>
      </c:layout>
      <c:overlay val="1"/>
    </c:title>
    <c:autoTitleDeleted val="0"/>
    <c:view3D>
      <c:rotX val="50"/>
      <c:rotY val="213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A'!$G$65:$H$65</c:f>
              <c:strCache>
                <c:ptCount val="1"/>
                <c:pt idx="0">
                  <c:v>wiek w latach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23060196700392416"/>
                  <c:y val="2.85370194271133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18-34 lat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33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6097167503974722"/>
                  <c:y val="-6.6682267182179247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35-60 i więcej lat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66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9 %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3844867682138023"/>
                  <c:y val="-0.1497621888173069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Handel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12,2 %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('T.XIV A'!$C$71:$C$74,'T.XIV A'!$C$75:$C$78)</c:f>
              <c:strCache>
                <c:ptCount val="2"/>
                <c:pt idx="0">
                  <c:v>bezrobocie krótkotrwałe do 12 m-cy</c:v>
                </c:pt>
                <c:pt idx="1">
                  <c:v>bezrobocie długotrwałe powyżej 12 m-cy</c:v>
                </c:pt>
              </c:strCache>
            </c:strRef>
          </c:cat>
          <c:val>
            <c:numRef>
              <c:f>('T.XIV A'!$G$76,'T.XIV A'!$H$76)</c:f>
              <c:numCache>
                <c:formatCode>0.0</c:formatCode>
                <c:ptCount val="2"/>
                <c:pt idx="0">
                  <c:v>33.146051789836733</c:v>
                </c:pt>
                <c:pt idx="1">
                  <c:v>66.853948210163267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/>
              <a:t>wiek</a:t>
            </a:r>
            <a:r>
              <a:rPr lang="pl-PL" sz="1200"/>
              <a:t> 18 - 34</a:t>
            </a:r>
            <a:endParaRPr lang="en-US" sz="1200"/>
          </a:p>
        </c:rich>
      </c:tx>
      <c:layout>
        <c:manualLayout>
          <c:xMode val="edge"/>
          <c:yMode val="edge"/>
          <c:x val="0.34882580188348927"/>
          <c:y val="6.027699760845634E-3"/>
        </c:manualLayout>
      </c:layout>
      <c:overlay val="1"/>
    </c:title>
    <c:autoTitleDeleted val="0"/>
    <c:view3D>
      <c:rotX val="50"/>
      <c:rotY val="139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A'!$G$65:$H$65</c:f>
              <c:strCache>
                <c:ptCount val="1"/>
                <c:pt idx="0">
                  <c:v>wiek w latach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21824983595332514"/>
                  <c:y val="-0.2364730116049949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do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52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1568052785421754"/>
                  <c:y val="0.11630084948284788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pow.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33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3844867682138023"/>
                  <c:y val="-0.1497621888173069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Handel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12,2 %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('T.XIV A'!$C$71:$C$74,'T.XIV A'!$C$75:$C$78)</c:f>
              <c:strCache>
                <c:ptCount val="5"/>
                <c:pt idx="0">
                  <c:v>bezrobocie krótkotrwałe do 12 m-cy</c:v>
                </c:pt>
                <c:pt idx="4">
                  <c:v>bezrobocie długotrwałe powyżej 12 m-cy</c:v>
                </c:pt>
              </c:strCache>
            </c:strRef>
          </c:cat>
          <c:val>
            <c:numRef>
              <c:f>('T.XIV A'!$G$72,'T.XIV A'!$G$76)</c:f>
              <c:numCache>
                <c:formatCode>0.0</c:formatCode>
                <c:ptCount val="2"/>
                <c:pt idx="0">
                  <c:v>51.999760984742856</c:v>
                </c:pt>
                <c:pt idx="1">
                  <c:v>33.146051789836733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/>
              <a:t>wiek</a:t>
            </a:r>
            <a:r>
              <a:rPr lang="pl-PL" sz="1200"/>
              <a:t> 35 - 60 i więcej</a:t>
            </a:r>
            <a:endParaRPr lang="en-US" sz="1200"/>
          </a:p>
        </c:rich>
      </c:tx>
      <c:layout>
        <c:manualLayout>
          <c:xMode val="edge"/>
          <c:yMode val="edge"/>
          <c:x val="0.26647826154616261"/>
          <c:y val="6.0275622356234298E-3"/>
        </c:manualLayout>
      </c:layout>
      <c:overlay val="1"/>
    </c:title>
    <c:autoTitleDeleted val="0"/>
    <c:view3D>
      <c:rotX val="50"/>
      <c:rotY val="209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A'!$G$65:$H$65</c:f>
              <c:strCache>
                <c:ptCount val="1"/>
                <c:pt idx="0">
                  <c:v>wiek w latach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24707147507138949"/>
                  <c:y val="6.6395595288843048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do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48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7744118310721261"/>
                  <c:y val="-0.2244263332727198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pow. 12 m-cy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66</a:t>
                    </a:r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9 %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3844867682138023"/>
                  <c:y val="-0.14976218881730693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Handel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12,2 %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11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('T.XIV A'!$C$71:$C$74,'T.XIV A'!$C$75:$C$78)</c:f>
              <c:strCache>
                <c:ptCount val="5"/>
                <c:pt idx="0">
                  <c:v>bezrobocie krótkotrwałe do 12 m-cy</c:v>
                </c:pt>
                <c:pt idx="4">
                  <c:v>bezrobocie długotrwałe powyżej 12 m-cy</c:v>
                </c:pt>
              </c:strCache>
            </c:strRef>
          </c:cat>
          <c:val>
            <c:numRef>
              <c:f>('T.XIV A'!$H$72,'T.XIV A'!$H$76)</c:f>
              <c:numCache>
                <c:formatCode>0.0</c:formatCode>
                <c:ptCount val="2"/>
                <c:pt idx="0">
                  <c:v>48.000239015257144</c:v>
                </c:pt>
                <c:pt idx="1">
                  <c:v>66.853948210163267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pl-PL" sz="1200"/>
              <a:t>do 12</a:t>
            </a:r>
            <a:r>
              <a:rPr lang="pl-PL" sz="1200" baseline="0"/>
              <a:t> m-cy</a:t>
            </a:r>
            <a:endParaRPr lang="en-US" sz="1200"/>
          </a:p>
        </c:rich>
      </c:tx>
      <c:layout>
        <c:manualLayout>
          <c:xMode val="edge"/>
          <c:yMode val="edge"/>
          <c:x val="4.4139902635380632E-2"/>
          <c:y val="6.0275622356234298E-3"/>
        </c:manualLayout>
      </c:layout>
      <c:overlay val="1"/>
    </c:title>
    <c:autoTitleDeleted val="0"/>
    <c:view3D>
      <c:rotX val="50"/>
      <c:rotY val="329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B'!$G$35:$I$35</c:f>
              <c:strCache>
                <c:ptCount val="1"/>
                <c:pt idx="0">
                  <c:v>wykształcenie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-4.0885229574567968E-3"/>
                  <c:y val="0.1261952528724325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wyższe</a:t>
                    </a:r>
                  </a:p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18</a:t>
                    </a:r>
                    <a:r>
                      <a:rPr lang="en-US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4038478995541568"/>
                  <c:y val="-0.17394823212374685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policealne i średnie zawodowe</a:t>
                    </a:r>
                  </a:p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40</a:t>
                    </a:r>
                    <a:r>
                      <a:rPr lang="en-US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8 %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2141036048770493"/>
                  <c:y val="-8.6664341494290906E-2"/>
                </c:manualLayout>
              </c:layout>
              <c:tx>
                <c:rich>
                  <a:bodyPr/>
                  <a:lstStyle/>
                  <a:p>
                    <a:r>
                      <a:rPr lang="pl-PL" sz="8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zasadnicze</a:t>
                    </a:r>
                    <a:r>
                      <a:rPr lang="pl-PL" sz="800" baseline="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zawodowe i podstawowe</a:t>
                    </a:r>
                    <a:endParaRPr lang="pl-PL" sz="8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r>
                      <a:rPr lang="pl-PL" sz="8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41,2 %</a:t>
                    </a:r>
                    <a:endParaRPr lang="en-US" sz="8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'T.XIV B'!$G$36:$I$36</c:f>
              <c:strCache>
                <c:ptCount val="3"/>
                <c:pt idx="0">
                  <c:v>wyższe</c:v>
                </c:pt>
                <c:pt idx="1">
                  <c:v>policealne i średnie</c:v>
                </c:pt>
                <c:pt idx="2">
                  <c:v>zasadnicze - zawodowe i podstawowe</c:v>
                </c:pt>
              </c:strCache>
            </c:strRef>
          </c:cat>
          <c:val>
            <c:numRef>
              <c:f>'T.XIV B'!$G$42:$I$42</c:f>
              <c:numCache>
                <c:formatCode>0.0</c:formatCode>
                <c:ptCount val="3"/>
                <c:pt idx="0">
                  <c:v>18.00780783173326</c:v>
                </c:pt>
                <c:pt idx="1">
                  <c:v>40.791937218659122</c:v>
                </c:pt>
                <c:pt idx="2">
                  <c:v>41.200254949607618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 algn="l">
              <a:defRPr sz="14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pl-PL" sz="1200"/>
              <a:t>powyżej 12</a:t>
            </a:r>
            <a:r>
              <a:rPr lang="pl-PL" sz="1200" baseline="0"/>
              <a:t> m-cy</a:t>
            </a:r>
            <a:endParaRPr lang="en-US" sz="1200"/>
          </a:p>
        </c:rich>
      </c:tx>
      <c:layout>
        <c:manualLayout>
          <c:xMode val="edge"/>
          <c:yMode val="edge"/>
          <c:x val="2.9661324667173265E-3"/>
          <c:y val="6.0275622356234298E-3"/>
        </c:manualLayout>
      </c:layout>
      <c:overlay val="1"/>
    </c:title>
    <c:autoTitleDeleted val="0"/>
    <c:view3D>
      <c:rotX val="50"/>
      <c:rotY val="360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6.9757563983945156E-2"/>
          <c:w val="0.92272007542256607"/>
          <c:h val="0.91452014922178793"/>
        </c:manualLayout>
      </c:layout>
      <c:pie3DChart>
        <c:varyColors val="1"/>
        <c:ser>
          <c:idx val="0"/>
          <c:order val="0"/>
          <c:tx>
            <c:strRef>
              <c:f>'T.XIV B'!$G$35:$I$35</c:f>
              <c:strCache>
                <c:ptCount val="1"/>
                <c:pt idx="0">
                  <c:v>wykształcenie</c:v>
                </c:pt>
              </c:strCache>
            </c:strRef>
          </c:tx>
          <c:spPr>
            <a:ln w="3175">
              <a:noFill/>
            </a:ln>
          </c:spPr>
          <c:explosion val="3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-0.13172721048031311"/>
                  <c:y val="0.13881477815967574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wyższe</a:t>
                    </a:r>
                  </a:p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14</a:t>
                    </a:r>
                    <a:r>
                      <a:rPr lang="en-US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4038511415833033"/>
                  <c:y val="-0.2370458585599631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policealne i średnie zawodowe</a:t>
                    </a:r>
                  </a:p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35</a:t>
                    </a:r>
                    <a:r>
                      <a:rPr lang="en-US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,</a:t>
                    </a:r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22645573592764828"/>
                  <c:y val="-2.9876477701696283E-2"/>
                </c:manualLayout>
              </c:layout>
              <c:tx>
                <c:rich>
                  <a:bodyPr/>
                  <a:lstStyle/>
                  <a:p>
                    <a:pPr>
                      <a:defRPr sz="800"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pl-PL" sz="8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zasadnicze</a:t>
                    </a:r>
                    <a:r>
                      <a:rPr lang="pl-PL" sz="800" baseline="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zawodowe i podstawowe</a:t>
                    </a:r>
                    <a:endParaRPr lang="pl-PL" sz="8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>
                      <a:defRPr sz="800"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pl-PL" sz="8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50,6 %</a:t>
                    </a:r>
                    <a:endParaRPr lang="en-US" sz="800"/>
                  </a:p>
                </c:rich>
              </c:tx>
              <c:numFmt formatCode="#,##0.0" sourceLinked="0"/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8833823679966668E-2"/>
                  <c:y val="-0.32730977896356905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Usługi</a:t>
                    </a:r>
                  </a:p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32,0 %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1000 i więcej</a:t>
                    </a:r>
                  </a:p>
                  <a:p>
                    <a:r>
                      <a:rPr lang="en-US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0,0</a:t>
                    </a:r>
                    <a:r>
                      <a:rPr lang="pl-PL" sz="900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'T.XIV B'!$G$36:$I$36</c:f>
              <c:strCache>
                <c:ptCount val="3"/>
                <c:pt idx="0">
                  <c:v>wyższe</c:v>
                </c:pt>
                <c:pt idx="1">
                  <c:v>policealne i średnie</c:v>
                </c:pt>
                <c:pt idx="2">
                  <c:v>zasadnicze - zawodowe i podstawowe</c:v>
                </c:pt>
              </c:strCache>
            </c:strRef>
          </c:cat>
          <c:val>
            <c:numRef>
              <c:f>'T.XIV B'!$G$46:$I$46</c:f>
              <c:numCache>
                <c:formatCode>0.0</c:formatCode>
                <c:ptCount val="3"/>
                <c:pt idx="0">
                  <c:v>14.171279170027535</c:v>
                </c:pt>
                <c:pt idx="1">
                  <c:v>35.276611131199068</c:v>
                </c:pt>
                <c:pt idx="2">
                  <c:v>50.5521096987734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layout>
        <c:manualLayout>
          <c:xMode val="edge"/>
          <c:yMode val="edge"/>
          <c:x val="8.1196431642625869E-2"/>
          <c:y val="2.6936026936026935E-2"/>
        </c:manualLayout>
      </c:layout>
      <c:overlay val="1"/>
    </c:title>
    <c:autoTitleDeleted val="0"/>
    <c:view3D>
      <c:rotX val="50"/>
      <c:rotY val="70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519405252008473E-2"/>
          <c:y val="7.0328204579701206E-3"/>
          <c:w val="0.98448062319612184"/>
          <c:h val="0.97724464129483812"/>
        </c:manualLayout>
      </c:layout>
      <c:pie3DChart>
        <c:varyColors val="1"/>
        <c:ser>
          <c:idx val="0"/>
          <c:order val="0"/>
          <c:tx>
            <c:strRef>
              <c:f>T.XVII!$P$10</c:f>
              <c:strCache>
                <c:ptCount val="1"/>
              </c:strCache>
            </c:strRef>
          </c:tx>
          <c:spPr>
            <a:ln w="3175">
              <a:noFill/>
            </a:ln>
            <a:scene3d>
              <a:camera prst="orthographicFront"/>
              <a:lightRig rig="threePt" dir="t">
                <a:rot lat="0" lon="0" rev="1200000"/>
              </a:lightRig>
            </a:scene3d>
            <a:sp3d>
              <a:bevelT h="25400"/>
            </a:sp3d>
          </c:spPr>
          <c:explosion val="4"/>
          <c:dPt>
            <c:idx val="0"/>
            <c:bubble3D val="0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h="25400"/>
              </a:sp3d>
            </c:spPr>
          </c:dPt>
          <c:dPt>
            <c:idx val="1"/>
            <c:bubble3D val="0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h="25400"/>
              </a:sp3d>
            </c:spPr>
          </c:dPt>
          <c:dPt>
            <c:idx val="2"/>
            <c:bubble3D val="0"/>
            <c:spPr>
              <a:gradFill>
                <a:gsLst>
                  <a:gs pos="0">
                    <a:srgbClr val="934195">
                      <a:lumMod val="67000"/>
                      <a:lumOff val="33000"/>
                    </a:srgbClr>
                  </a:gs>
                  <a:gs pos="50000">
                    <a:srgbClr val="BC96C6">
                      <a:lumMod val="71000"/>
                      <a:lumOff val="29000"/>
                    </a:srgbClr>
                  </a:gs>
                  <a:gs pos="100000">
                    <a:srgbClr val="AF85D1">
                      <a:lumMod val="48000"/>
                      <a:lumOff val="52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h="25400"/>
              </a:sp3d>
            </c:spPr>
          </c:dPt>
          <c:dPt>
            <c:idx val="3"/>
            <c:bubble3D val="0"/>
            <c:spPr>
              <a:gradFill>
                <a:gsLst>
                  <a:gs pos="0">
                    <a:srgbClr val="FF9999">
                      <a:lumMod val="89000"/>
                    </a:srgbClr>
                  </a:gs>
                  <a:gs pos="50000">
                    <a:srgbClr val="FF9999">
                      <a:lumMod val="96000"/>
                      <a:lumOff val="4000"/>
                    </a:srgbClr>
                  </a:gs>
                  <a:gs pos="100000">
                    <a:srgbClr val="FF99CC">
                      <a:lumMod val="99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h="25400"/>
              </a:sp3d>
            </c:spPr>
          </c:dPt>
          <c:dLbls>
            <c:dLbl>
              <c:idx val="0"/>
              <c:layout>
                <c:manualLayout>
                  <c:x val="-0.20626896823293553"/>
                  <c:y val="-0.19381881452010616"/>
                </c:manualLayout>
              </c:layout>
              <c:tx>
                <c:rich>
                  <a:bodyPr/>
                  <a:lstStyle/>
                  <a:p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bezr. w wieku do 30 r.ż. tj. 29</a:t>
                    </a:r>
                    <a:r>
                      <a:rPr lang="en-US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,</a:t>
                    </a:r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1  %</a:t>
                    </a:r>
                    <a:endParaRPr lang="en-US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5737805307137518"/>
                  <c:y val="-0.14519773698238458"/>
                </c:manualLayout>
              </c:layout>
              <c:tx>
                <c:rich>
                  <a:bodyPr/>
                  <a:lstStyle/>
                  <a:p>
                    <a:r>
                      <a:rPr lang="pl-PL" sz="8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bezrobotni w wieku 31-50 lat tj. 48,2 %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4225212721199354"/>
                  <c:y val="7.0372976776917659E-2"/>
                </c:manualLayout>
              </c:layout>
              <c:tx>
                <c:rich>
                  <a:bodyPr/>
                  <a:lstStyle/>
                  <a:p>
                    <a:r>
                      <a:rPr lang="pl-PL" sz="800"/>
                      <a:t>bezr. w wieku pow. 50 lat tj. 22,7 %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8508509327532052E-2"/>
                  <c:y val="-0.32730992158199795"/>
                </c:manualLayout>
              </c:layout>
              <c:tx>
                <c:rich>
                  <a:bodyPr/>
                  <a:lstStyle/>
                  <a:p>
                    <a:r>
                      <a:rPr lang="pl-PL" sz="800"/>
                      <a:t>Usługi</a:t>
                    </a:r>
                  </a:p>
                  <a:p>
                    <a:r>
                      <a:rPr lang="pl-PL" sz="800"/>
                      <a:t>31,8 %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219512845254532"/>
                  <c:y val="-1.0222284161382482E-2"/>
                </c:manualLayout>
              </c:layout>
              <c:tx>
                <c:rich>
                  <a:bodyPr/>
                  <a:lstStyle/>
                  <a:p>
                    <a:r>
                      <a:rPr lang="pl-PL" sz="800"/>
                      <a:t>1000 i więcej</a:t>
                    </a:r>
                  </a:p>
                  <a:p>
                    <a:r>
                      <a:rPr lang="en-US" sz="800"/>
                      <a:t>0,0</a:t>
                    </a:r>
                    <a:r>
                      <a:rPr lang="pl-PL" sz="800"/>
                      <a:t>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T.XVII!$P$11:$P$13</c:f>
              <c:strCache>
                <c:ptCount val="3"/>
                <c:pt idx="0">
                  <c:v>do 30</c:v>
                </c:pt>
                <c:pt idx="1">
                  <c:v>31-50</c:v>
                </c:pt>
                <c:pt idx="2">
                  <c:v>pow.50</c:v>
                </c:pt>
              </c:strCache>
            </c:strRef>
          </c:cat>
          <c:val>
            <c:numRef>
              <c:f>T.XVII!$R$11:$R$13</c:f>
              <c:numCache>
                <c:formatCode>0.0</c:formatCode>
                <c:ptCount val="3"/>
                <c:pt idx="0">
                  <c:v>29.110133590222727</c:v>
                </c:pt>
                <c:pt idx="1">
                  <c:v>48.159797583537411</c:v>
                </c:pt>
                <c:pt idx="2">
                  <c:v>22.730068826239858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 b="1"/>
              <a:t>oferty w półroczach </a:t>
            </a:r>
          </a:p>
        </c:rich>
      </c:tx>
      <c:layout>
        <c:manualLayout>
          <c:xMode val="edge"/>
          <c:yMode val="edge"/>
          <c:x val="0.35998670060900484"/>
          <c:y val="5.61702428790043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450208429828626E-2"/>
          <c:y val="3.2376025588762396E-2"/>
          <c:w val="0.88242453865517367"/>
          <c:h val="0.86215856828084902"/>
        </c:manualLayout>
      </c:layout>
      <c:lineChart>
        <c:grouping val="standard"/>
        <c:varyColors val="0"/>
        <c:ser>
          <c:idx val="0"/>
          <c:order val="0"/>
          <c:tx>
            <c:strRef>
              <c:f>T.XXII!$L$10</c:f>
              <c:strCache>
                <c:ptCount val="1"/>
                <c:pt idx="0">
                  <c:v>oferty og. w Ip. danego roku</c:v>
                </c:pt>
              </c:strCache>
            </c:strRef>
          </c:tx>
          <c:spPr>
            <a:ln w="57150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T.XXII!$K$12:$K$33</c:f>
              <c:strCache>
                <c:ptCount val="22"/>
                <c:pt idx="0">
                  <c:v>Ip. '99</c:v>
                </c:pt>
                <c:pt idx="1">
                  <c:v>Ip. '00</c:v>
                </c:pt>
                <c:pt idx="2">
                  <c:v>Ip. '01</c:v>
                </c:pt>
                <c:pt idx="3">
                  <c:v>Ip. '02</c:v>
                </c:pt>
                <c:pt idx="4">
                  <c:v>Ip. '03</c:v>
                </c:pt>
                <c:pt idx="5">
                  <c:v>Ip. '04</c:v>
                </c:pt>
                <c:pt idx="6">
                  <c:v>Ip. '05</c:v>
                </c:pt>
                <c:pt idx="7">
                  <c:v>Ip. '06</c:v>
                </c:pt>
                <c:pt idx="8">
                  <c:v>Ip. '07</c:v>
                </c:pt>
                <c:pt idx="9">
                  <c:v>Ip. '08</c:v>
                </c:pt>
                <c:pt idx="10">
                  <c:v>Ip. '09</c:v>
                </c:pt>
                <c:pt idx="11">
                  <c:v>Ip. '10</c:v>
                </c:pt>
                <c:pt idx="12">
                  <c:v>Ip. '11</c:v>
                </c:pt>
                <c:pt idx="13">
                  <c:v>Ip. '12</c:v>
                </c:pt>
                <c:pt idx="14">
                  <c:v>Ip. '13</c:v>
                </c:pt>
                <c:pt idx="15">
                  <c:v>Ip. '14</c:v>
                </c:pt>
                <c:pt idx="16">
                  <c:v>Ip. '15</c:v>
                </c:pt>
                <c:pt idx="17">
                  <c:v>Ip. '16</c:v>
                </c:pt>
                <c:pt idx="18">
                  <c:v>Ip. '17</c:v>
                </c:pt>
                <c:pt idx="19">
                  <c:v>Ip. '18</c:v>
                </c:pt>
                <c:pt idx="20">
                  <c:v>Ip. '19</c:v>
                </c:pt>
                <c:pt idx="21">
                  <c:v>Ip. '20</c:v>
                </c:pt>
              </c:strCache>
            </c:strRef>
          </c:cat>
          <c:val>
            <c:numRef>
              <c:f>T.XXII!$L$12:$L$33</c:f>
              <c:numCache>
                <c:formatCode>#,##0</c:formatCode>
                <c:ptCount val="22"/>
                <c:pt idx="0">
                  <c:v>19411</c:v>
                </c:pt>
                <c:pt idx="1">
                  <c:v>16479</c:v>
                </c:pt>
                <c:pt idx="2">
                  <c:v>12461</c:v>
                </c:pt>
                <c:pt idx="3">
                  <c:v>12658</c:v>
                </c:pt>
                <c:pt idx="4">
                  <c:v>19490</c:v>
                </c:pt>
                <c:pt idx="5">
                  <c:v>21329</c:v>
                </c:pt>
                <c:pt idx="6">
                  <c:v>21427</c:v>
                </c:pt>
                <c:pt idx="7">
                  <c:v>25517</c:v>
                </c:pt>
                <c:pt idx="8">
                  <c:v>27392</c:v>
                </c:pt>
                <c:pt idx="9">
                  <c:v>28169</c:v>
                </c:pt>
                <c:pt idx="10">
                  <c:v>25139</c:v>
                </c:pt>
                <c:pt idx="11">
                  <c:v>30966</c:v>
                </c:pt>
                <c:pt idx="12">
                  <c:v>24104</c:v>
                </c:pt>
                <c:pt idx="13">
                  <c:v>24066</c:v>
                </c:pt>
                <c:pt idx="14">
                  <c:v>31113</c:v>
                </c:pt>
                <c:pt idx="15">
                  <c:v>31924</c:v>
                </c:pt>
                <c:pt idx="16">
                  <c:v>33364</c:v>
                </c:pt>
                <c:pt idx="17">
                  <c:v>38617</c:v>
                </c:pt>
                <c:pt idx="18">
                  <c:v>41480</c:v>
                </c:pt>
                <c:pt idx="19">
                  <c:v>34404</c:v>
                </c:pt>
                <c:pt idx="20">
                  <c:v>31188</c:v>
                </c:pt>
                <c:pt idx="21">
                  <c:v>15976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29280"/>
        <c:axId val="102531072"/>
      </c:lineChart>
      <c:catAx>
        <c:axId val="102529280"/>
        <c:scaling>
          <c:orientation val="minMax"/>
        </c:scaling>
        <c:delete val="0"/>
        <c:axPos val="b"/>
        <c:majorGridlines>
          <c:spPr>
            <a:ln w="22225">
              <a:solidFill>
                <a:schemeClr val="accent4">
                  <a:lumMod val="60000"/>
                  <a:lumOff val="40000"/>
                  <a:alpha val="76000"/>
                </a:schemeClr>
              </a:solidFill>
              <a:prstDash val="sysDot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9050">
            <a:solidFill>
              <a:schemeClr val="accent4">
                <a:lumMod val="20000"/>
                <a:lumOff val="80000"/>
                <a:alpha val="68000"/>
              </a:schemeClr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2531072"/>
        <c:crosses val="autoZero"/>
        <c:auto val="1"/>
        <c:lblAlgn val="ctr"/>
        <c:lblOffset val="100"/>
        <c:noMultiLvlLbl val="0"/>
      </c:catAx>
      <c:valAx>
        <c:axId val="102531072"/>
        <c:scaling>
          <c:orientation val="minMax"/>
          <c:max val="45000"/>
          <c:min val="0"/>
        </c:scaling>
        <c:delete val="0"/>
        <c:axPos val="l"/>
        <c:majorGridlines>
          <c:spPr>
            <a:ln>
              <a:solidFill>
                <a:srgbClr val="D2D9FE">
                  <a:alpha val="32157"/>
                </a:srgbClr>
              </a:solidFill>
            </a:ln>
          </c:spPr>
        </c:majorGridlines>
        <c:minorGridlines>
          <c:spPr>
            <a:ln w="6350">
              <a:solidFill>
                <a:srgbClr val="5353FF">
                  <a:alpha val="81961"/>
                </a:srgbClr>
              </a:solidFill>
              <a:prstDash val="sysDot"/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4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700">
                <a:latin typeface="Times New Roman" panose="02020603050405020304" pitchFamily="18" charset="0"/>
                <a:ea typeface="Verdana" panose="020B0604030504040204" pitchFamily="34" charset="0"/>
                <a:cs typeface="Times New Roman" panose="02020603050405020304" pitchFamily="18" charset="0"/>
              </a:defRPr>
            </a:pPr>
            <a:endParaRPr lang="pl-PL"/>
          </a:p>
        </c:txPr>
        <c:crossAx val="102529280"/>
        <c:crosses val="autoZero"/>
        <c:crossBetween val="midCat"/>
        <c:majorUnit val="2000"/>
        <c:minorUnit val="500"/>
      </c:valAx>
      <c:spPr>
        <a:noFill/>
      </c:spPr>
    </c:plotArea>
    <c:legend>
      <c:legendPos val="t"/>
      <c:layout>
        <c:manualLayout>
          <c:xMode val="edge"/>
          <c:yMode val="edge"/>
          <c:x val="0.22838436021457345"/>
          <c:y val="0.70837431174364174"/>
          <c:w val="0.66345844908285179"/>
          <c:h val="9.1990504863362674E-2"/>
        </c:manualLayout>
      </c:layout>
      <c:overlay val="0"/>
      <c:txPr>
        <a:bodyPr/>
        <a:lstStyle/>
        <a:p>
          <a:pPr>
            <a:defRPr sz="1100">
              <a:latin typeface="+mj-lt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810551558753"/>
          <c:y val="5.1400554097404488E-2"/>
          <c:w val="0.87061179402934341"/>
          <c:h val="0.8494546515018955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T.XXII!$H$10</c:f>
              <c:strCache>
                <c:ptCount val="1"/>
                <c:pt idx="0">
                  <c:v>oferty og. w roku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6350" cmpd="sng">
              <a:solidFill>
                <a:schemeClr val="bg1"/>
              </a:solidFill>
              <a:prstDash val="solid"/>
            </a:ln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T.XXII!$G$12:$G$32</c:f>
              <c:numCache>
                <c:formatCode>General</c:formatCode>
                <c:ptCount val="21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</c:numCache>
            </c:numRef>
          </c:cat>
          <c:val>
            <c:numRef>
              <c:f>T.XXII!$H$12:$H$32</c:f>
              <c:numCache>
                <c:formatCode>#,##0</c:formatCode>
                <c:ptCount val="21"/>
                <c:pt idx="0">
                  <c:v>38322</c:v>
                </c:pt>
                <c:pt idx="1">
                  <c:v>31625</c:v>
                </c:pt>
                <c:pt idx="2">
                  <c:v>25129</c:v>
                </c:pt>
                <c:pt idx="3">
                  <c:v>28470</c:v>
                </c:pt>
                <c:pt idx="4">
                  <c:v>39334</c:v>
                </c:pt>
                <c:pt idx="5">
                  <c:v>40346</c:v>
                </c:pt>
                <c:pt idx="6">
                  <c:v>41016</c:v>
                </c:pt>
                <c:pt idx="7">
                  <c:v>48932</c:v>
                </c:pt>
                <c:pt idx="8">
                  <c:v>49327</c:v>
                </c:pt>
                <c:pt idx="9">
                  <c:v>51046</c:v>
                </c:pt>
                <c:pt idx="10">
                  <c:v>47263</c:v>
                </c:pt>
                <c:pt idx="11">
                  <c:v>57481</c:v>
                </c:pt>
                <c:pt idx="12">
                  <c:v>42554</c:v>
                </c:pt>
                <c:pt idx="13">
                  <c:v>48689</c:v>
                </c:pt>
                <c:pt idx="14">
                  <c:v>54304</c:v>
                </c:pt>
                <c:pt idx="15">
                  <c:v>60555</c:v>
                </c:pt>
                <c:pt idx="16">
                  <c:v>61276</c:v>
                </c:pt>
                <c:pt idx="17">
                  <c:v>72410</c:v>
                </c:pt>
                <c:pt idx="18">
                  <c:v>75836</c:v>
                </c:pt>
                <c:pt idx="19">
                  <c:v>61438</c:v>
                </c:pt>
                <c:pt idx="20">
                  <c:v>53791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73"/>
        <c:axId val="102552704"/>
        <c:axId val="102554240"/>
      </c:barChart>
      <c:catAx>
        <c:axId val="102552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2554240"/>
        <c:crosses val="autoZero"/>
        <c:auto val="1"/>
        <c:lblAlgn val="ctr"/>
        <c:lblOffset val="100"/>
        <c:noMultiLvlLbl val="0"/>
      </c:catAx>
      <c:valAx>
        <c:axId val="102554240"/>
        <c:scaling>
          <c:orientation val="minMax"/>
          <c:max val="80000"/>
          <c:min val="0"/>
        </c:scaling>
        <c:delete val="0"/>
        <c:axPos val="b"/>
        <c:minorGridlines>
          <c:spPr>
            <a:ln>
              <a:solidFill>
                <a:schemeClr val="bg1">
                  <a:lumMod val="50000"/>
                  <a:alpha val="33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5">
                <a:lumMod val="75000"/>
                <a:alpha val="52000"/>
              </a:schemeClr>
            </a:solidFill>
          </a:ln>
        </c:spPr>
        <c:txPr>
          <a:bodyPr/>
          <a:lstStyle/>
          <a:p>
            <a:pPr>
              <a:defRPr sz="9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2552704"/>
        <c:crosses val="autoZero"/>
        <c:crossBetween val="between"/>
        <c:majorUnit val="10000"/>
        <c:min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4582606029771E-2"/>
          <c:y val="5.1400554097404488E-2"/>
          <c:w val="0.88739828028072809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T.XXII!$H$10</c:f>
              <c:strCache>
                <c:ptCount val="1"/>
                <c:pt idx="0">
                  <c:v>oferty og. w roku</c:v>
                </c:pt>
              </c:strCache>
            </c:strRef>
          </c:tx>
          <c:spPr>
            <a:ln w="635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circle"/>
            <c:size val="4"/>
            <c:spPr>
              <a:solidFill>
                <a:schemeClr val="bg1"/>
              </a:solidFill>
              <a:ln w="28575">
                <a:solidFill>
                  <a:schemeClr val="tx1"/>
                </a:solidFill>
              </a:ln>
            </c:spPr>
          </c:marker>
          <c:cat>
            <c:numRef>
              <c:f>T.XXII!$G$12:$G$32</c:f>
              <c:numCache>
                <c:formatCode>General</c:formatCode>
                <c:ptCount val="21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</c:numCache>
            </c:numRef>
          </c:cat>
          <c:val>
            <c:numRef>
              <c:f>T.XXII!$H$12:$H$32</c:f>
              <c:numCache>
                <c:formatCode>#,##0</c:formatCode>
                <c:ptCount val="21"/>
                <c:pt idx="0">
                  <c:v>38322</c:v>
                </c:pt>
                <c:pt idx="1">
                  <c:v>31625</c:v>
                </c:pt>
                <c:pt idx="2">
                  <c:v>25129</c:v>
                </c:pt>
                <c:pt idx="3">
                  <c:v>28470</c:v>
                </c:pt>
                <c:pt idx="4">
                  <c:v>39334</c:v>
                </c:pt>
                <c:pt idx="5">
                  <c:v>40346</c:v>
                </c:pt>
                <c:pt idx="6">
                  <c:v>41016</c:v>
                </c:pt>
                <c:pt idx="7">
                  <c:v>48932</c:v>
                </c:pt>
                <c:pt idx="8">
                  <c:v>49327</c:v>
                </c:pt>
                <c:pt idx="9">
                  <c:v>51046</c:v>
                </c:pt>
                <c:pt idx="10">
                  <c:v>47263</c:v>
                </c:pt>
                <c:pt idx="11">
                  <c:v>57481</c:v>
                </c:pt>
                <c:pt idx="12">
                  <c:v>42554</c:v>
                </c:pt>
                <c:pt idx="13">
                  <c:v>48689</c:v>
                </c:pt>
                <c:pt idx="14">
                  <c:v>54304</c:v>
                </c:pt>
                <c:pt idx="15">
                  <c:v>60555</c:v>
                </c:pt>
                <c:pt idx="16">
                  <c:v>61276</c:v>
                </c:pt>
                <c:pt idx="17">
                  <c:v>72410</c:v>
                </c:pt>
                <c:pt idx="18">
                  <c:v>75836</c:v>
                </c:pt>
                <c:pt idx="19">
                  <c:v>61438</c:v>
                </c:pt>
                <c:pt idx="20">
                  <c:v>53791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T.XXII!$I$10</c:f>
              <c:strCache>
                <c:ptCount val="1"/>
                <c:pt idx="0">
                  <c:v>w tym subs. w roku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T.XXII!$G$12:$G$32</c:f>
              <c:numCache>
                <c:formatCode>General</c:formatCode>
                <c:ptCount val="21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</c:numCache>
            </c:numRef>
          </c:cat>
          <c:val>
            <c:numRef>
              <c:f>T.XXII!$I$12:$I$32</c:f>
              <c:numCache>
                <c:formatCode>#,##0</c:formatCode>
                <c:ptCount val="21"/>
                <c:pt idx="0">
                  <c:v>14842</c:v>
                </c:pt>
                <c:pt idx="1">
                  <c:v>14996</c:v>
                </c:pt>
                <c:pt idx="2">
                  <c:v>8521</c:v>
                </c:pt>
                <c:pt idx="3">
                  <c:v>12944</c:v>
                </c:pt>
                <c:pt idx="4">
                  <c:v>22556</c:v>
                </c:pt>
                <c:pt idx="5">
                  <c:v>20038</c:v>
                </c:pt>
                <c:pt idx="6">
                  <c:v>18757</c:v>
                </c:pt>
                <c:pt idx="7">
                  <c:v>20054</c:v>
                </c:pt>
                <c:pt idx="8">
                  <c:v>24494</c:v>
                </c:pt>
                <c:pt idx="9">
                  <c:v>28458</c:v>
                </c:pt>
                <c:pt idx="10">
                  <c:v>28957</c:v>
                </c:pt>
                <c:pt idx="11">
                  <c:v>35663</c:v>
                </c:pt>
                <c:pt idx="12">
                  <c:v>16768</c:v>
                </c:pt>
                <c:pt idx="13">
                  <c:v>25146</c:v>
                </c:pt>
                <c:pt idx="14">
                  <c:v>26050</c:v>
                </c:pt>
                <c:pt idx="15">
                  <c:v>27292</c:v>
                </c:pt>
                <c:pt idx="16">
                  <c:v>28848</c:v>
                </c:pt>
                <c:pt idx="17">
                  <c:v>31407</c:v>
                </c:pt>
                <c:pt idx="18">
                  <c:v>30828</c:v>
                </c:pt>
                <c:pt idx="19">
                  <c:v>20784</c:v>
                </c:pt>
                <c:pt idx="20">
                  <c:v>20491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41120"/>
        <c:axId val="106747008"/>
      </c:lineChart>
      <c:catAx>
        <c:axId val="10674112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2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6747008"/>
        <c:crosses val="autoZero"/>
        <c:auto val="1"/>
        <c:lblAlgn val="ctr"/>
        <c:lblOffset val="100"/>
        <c:noMultiLvlLbl val="0"/>
      </c:catAx>
      <c:valAx>
        <c:axId val="106747008"/>
        <c:scaling>
          <c:orientation val="minMax"/>
        </c:scaling>
        <c:delete val="0"/>
        <c:axPos val="l"/>
        <c:minorGridlines>
          <c:spPr>
            <a:ln>
              <a:solidFill>
                <a:schemeClr val="accent4">
                  <a:lumMod val="60000"/>
                  <a:lumOff val="40000"/>
                  <a:alpha val="59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5">
                <a:lumMod val="75000"/>
                <a:alpha val="52000"/>
              </a:schemeClr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6741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8003025890242998E-2"/>
          <c:y val="5.2001836411920674E-2"/>
          <c:w val="0.62425671607441391"/>
          <c:h val="0.10659437549709831"/>
        </c:manualLayout>
      </c:layout>
      <c:overlay val="0"/>
      <c:spPr>
        <a:noFill/>
      </c:spPr>
      <c:txPr>
        <a:bodyPr/>
        <a:lstStyle/>
        <a:p>
          <a:pPr>
            <a:defRPr sz="900" b="1">
              <a:latin typeface="Arial" panose="020B0604020202020204" pitchFamily="34" charset="0"/>
              <a:cs typeface="Arial" panose="020B0604020202020204" pitchFamily="34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4582606029771E-2"/>
          <c:y val="5.1400554097404488E-2"/>
          <c:w val="0.88739828028072809"/>
          <c:h val="0.8326195683872849"/>
        </c:manualLayout>
      </c:layout>
      <c:lineChart>
        <c:grouping val="standard"/>
        <c:varyColors val="0"/>
        <c:ser>
          <c:idx val="2"/>
          <c:order val="0"/>
          <c:tx>
            <c:strRef>
              <c:f>T.XXII!$L$10</c:f>
              <c:strCache>
                <c:ptCount val="1"/>
                <c:pt idx="0">
                  <c:v>oferty og. w Ip. danego roku</c:v>
                </c:pt>
              </c:strCache>
            </c:strRef>
          </c:tx>
          <c:spPr>
            <a:ln w="41275" cmpd="sng">
              <a:solidFill>
                <a:schemeClr val="tx2">
                  <a:lumMod val="75000"/>
                </a:schemeClr>
              </a:solidFill>
              <a:prstDash val="sysDot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0137210427409024E-2"/>
                  <c:y val="-3.3878149576312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0137210427409004E-2"/>
                  <c:y val="-3.83358008363536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0137210427409024E-2"/>
                  <c:y val="2.407131680422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0137210427409024E-2"/>
                  <c:y val="2.85289680642632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845618010124659E-2"/>
                  <c:y val="2.85289680642631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0137210427409024E-2"/>
                  <c:y val="-3.83358008363536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0137210427409024E-2"/>
                  <c:y val="-2.94204983162714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8078891943952226E-2"/>
                  <c:y val="-3.3878149576312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8078891943952149E-2"/>
                  <c:y val="-3.3878149576312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4.0137210427409024E-2"/>
                  <c:y val="-2.94204983162714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4.0137210427409024E-2"/>
                  <c:y val="-3.3878149576312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0137210427409024E-2"/>
                  <c:y val="-3.83358008363536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7770119860585391E-2"/>
                  <c:y val="-2.94204983162714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T.XXII!$G$12:$G$33</c:f>
              <c:numCache>
                <c:formatCode>General</c:formatCode>
                <c:ptCount val="22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</c:numCache>
            </c:numRef>
          </c:cat>
          <c:val>
            <c:numRef>
              <c:f>T.XXII!$L$12:$L$33</c:f>
              <c:numCache>
                <c:formatCode>#,##0</c:formatCode>
                <c:ptCount val="22"/>
                <c:pt idx="0">
                  <c:v>19411</c:v>
                </c:pt>
                <c:pt idx="1">
                  <c:v>16479</c:v>
                </c:pt>
                <c:pt idx="2">
                  <c:v>12461</c:v>
                </c:pt>
                <c:pt idx="3">
                  <c:v>12658</c:v>
                </c:pt>
                <c:pt idx="4">
                  <c:v>19490</c:v>
                </c:pt>
                <c:pt idx="5">
                  <c:v>21329</c:v>
                </c:pt>
                <c:pt idx="6">
                  <c:v>21427</c:v>
                </c:pt>
                <c:pt idx="7">
                  <c:v>25517</c:v>
                </c:pt>
                <c:pt idx="8">
                  <c:v>27392</c:v>
                </c:pt>
                <c:pt idx="9">
                  <c:v>28169</c:v>
                </c:pt>
                <c:pt idx="10">
                  <c:v>25139</c:v>
                </c:pt>
                <c:pt idx="11">
                  <c:v>30966</c:v>
                </c:pt>
                <c:pt idx="12">
                  <c:v>24104</c:v>
                </c:pt>
                <c:pt idx="13">
                  <c:v>24066</c:v>
                </c:pt>
                <c:pt idx="14">
                  <c:v>31113</c:v>
                </c:pt>
                <c:pt idx="15">
                  <c:v>31924</c:v>
                </c:pt>
                <c:pt idx="16">
                  <c:v>33364</c:v>
                </c:pt>
                <c:pt idx="17">
                  <c:v>38617</c:v>
                </c:pt>
                <c:pt idx="18">
                  <c:v>41480</c:v>
                </c:pt>
                <c:pt idx="19">
                  <c:v>34404</c:v>
                </c:pt>
                <c:pt idx="20">
                  <c:v>31188</c:v>
                </c:pt>
                <c:pt idx="21">
                  <c:v>15976</c:v>
                </c:pt>
              </c:numCache>
            </c:numRef>
          </c:val>
          <c:smooth val="1"/>
        </c:ser>
        <c:ser>
          <c:idx val="3"/>
          <c:order val="1"/>
          <c:tx>
            <c:strRef>
              <c:f>T.XXII!$N$10</c:f>
              <c:strCache>
                <c:ptCount val="1"/>
                <c:pt idx="0">
                  <c:v>subsydia w Ip. danego roku</c:v>
                </c:pt>
              </c:strCache>
            </c:strRef>
          </c:tx>
          <c:spPr>
            <a:ln w="63500" cmpd="tri">
              <a:solidFill>
                <a:srgbClr val="00B0F0"/>
              </a:solidFill>
              <a:prstDash val="solid"/>
            </a:ln>
          </c:spPr>
          <c:marker>
            <c:symbol val="none"/>
          </c:marker>
          <c:cat>
            <c:numRef>
              <c:f>T.XXII!$G$12:$G$33</c:f>
              <c:numCache>
                <c:formatCode>General</c:formatCode>
                <c:ptCount val="22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</c:numCache>
            </c:numRef>
          </c:cat>
          <c:val>
            <c:numRef>
              <c:f>T.XXII!$N$18:$N$33</c:f>
              <c:numCache>
                <c:formatCode>#,##0</c:formatCode>
                <c:ptCount val="16"/>
                <c:pt idx="0">
                  <c:v>10813</c:v>
                </c:pt>
                <c:pt idx="1">
                  <c:v>9779</c:v>
                </c:pt>
                <c:pt idx="2">
                  <c:v>14414</c:v>
                </c:pt>
                <c:pt idx="3">
                  <c:v>15639</c:v>
                </c:pt>
                <c:pt idx="4">
                  <c:v>16435</c:v>
                </c:pt>
                <c:pt idx="5">
                  <c:v>21368</c:v>
                </c:pt>
                <c:pt idx="6">
                  <c:v>10464</c:v>
                </c:pt>
                <c:pt idx="7">
                  <c:v>12684</c:v>
                </c:pt>
                <c:pt idx="8">
                  <c:v>17521</c:v>
                </c:pt>
                <c:pt idx="9">
                  <c:v>16121</c:v>
                </c:pt>
                <c:pt idx="10">
                  <c:v>16952</c:v>
                </c:pt>
                <c:pt idx="11">
                  <c:v>19558</c:v>
                </c:pt>
                <c:pt idx="12">
                  <c:v>17945</c:v>
                </c:pt>
                <c:pt idx="13">
                  <c:v>12024</c:v>
                </c:pt>
                <c:pt idx="14">
                  <c:v>12447</c:v>
                </c:pt>
                <c:pt idx="15">
                  <c:v>6536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73504"/>
        <c:axId val="108375040"/>
      </c:lineChart>
      <c:catAx>
        <c:axId val="1083735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2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375040"/>
        <c:crosses val="autoZero"/>
        <c:auto val="1"/>
        <c:lblAlgn val="ctr"/>
        <c:lblOffset val="100"/>
        <c:noMultiLvlLbl val="0"/>
      </c:catAx>
      <c:valAx>
        <c:axId val="108375040"/>
        <c:scaling>
          <c:orientation val="minMax"/>
        </c:scaling>
        <c:delete val="0"/>
        <c:axPos val="l"/>
        <c:minorGridlines>
          <c:spPr>
            <a:ln>
              <a:solidFill>
                <a:schemeClr val="accent4">
                  <a:lumMod val="60000"/>
                  <a:lumOff val="40000"/>
                  <a:alpha val="59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5">
                <a:lumMod val="75000"/>
                <a:alpha val="52000"/>
              </a:schemeClr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3735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8003025890242998E-2"/>
          <c:y val="5.2001836411920674E-2"/>
          <c:w val="0.62425671607441391"/>
          <c:h val="0.10659437549709831"/>
        </c:manualLayout>
      </c:layout>
      <c:overlay val="0"/>
      <c:spPr>
        <a:noFill/>
      </c:spPr>
      <c:txPr>
        <a:bodyPr/>
        <a:lstStyle/>
        <a:p>
          <a:pPr>
            <a:defRPr sz="900" b="1">
              <a:latin typeface="Arial" panose="020B0604020202020204" pitchFamily="34" charset="0"/>
              <a:cs typeface="Arial" panose="020B0604020202020204" pitchFamily="34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pl-PL" b="1">
                <a:latin typeface="Arial" panose="020B0604020202020204" pitchFamily="34" charset="0"/>
                <a:cs typeface="Arial" panose="020B0604020202020204" pitchFamily="34" charset="0"/>
              </a:rPr>
              <a:t>okres I p. w danym roku</a:t>
            </a:r>
          </a:p>
        </c:rich>
      </c:tx>
      <c:layout>
        <c:manualLayout>
          <c:xMode val="edge"/>
          <c:yMode val="edge"/>
          <c:x val="0.33968594752743753"/>
          <c:y val="9.21779542279437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450208429828626E-2"/>
          <c:y val="3.2376025588762396E-2"/>
          <c:w val="0.88242453865517367"/>
          <c:h val="0.86215856828084902"/>
        </c:manualLayout>
      </c:layout>
      <c:lineChart>
        <c:grouping val="standard"/>
        <c:varyColors val="0"/>
        <c:ser>
          <c:idx val="0"/>
          <c:order val="0"/>
          <c:tx>
            <c:strRef>
              <c:f>T.XXVII!$P$7</c:f>
              <c:strCache>
                <c:ptCount val="1"/>
                <c:pt idx="0">
                  <c:v>zgłoszenia</c:v>
                </c:pt>
              </c:strCache>
            </c:strRef>
          </c:tx>
          <c:spPr>
            <a:ln w="57150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T.XXVII!$O$8:$O$21</c:f>
              <c:strCache>
                <c:ptCount val="14"/>
                <c:pt idx="0">
                  <c:v>Ip '07</c:v>
                </c:pt>
                <c:pt idx="1">
                  <c:v>Ip '08</c:v>
                </c:pt>
                <c:pt idx="2">
                  <c:v>Ip '09</c:v>
                </c:pt>
                <c:pt idx="3">
                  <c:v>Ip '10</c:v>
                </c:pt>
                <c:pt idx="4">
                  <c:v>Ip '11</c:v>
                </c:pt>
                <c:pt idx="5">
                  <c:v>Ip '12</c:v>
                </c:pt>
                <c:pt idx="6">
                  <c:v>Ip '13</c:v>
                </c:pt>
                <c:pt idx="7">
                  <c:v>Ip '14</c:v>
                </c:pt>
                <c:pt idx="8">
                  <c:v>Ip '15</c:v>
                </c:pt>
                <c:pt idx="9">
                  <c:v>Ip '16</c:v>
                </c:pt>
                <c:pt idx="10">
                  <c:v>Ip '17</c:v>
                </c:pt>
                <c:pt idx="11">
                  <c:v>Ip '18</c:v>
                </c:pt>
                <c:pt idx="12">
                  <c:v>Ip '19</c:v>
                </c:pt>
                <c:pt idx="13">
                  <c:v>IP '20</c:v>
                </c:pt>
              </c:strCache>
            </c:strRef>
          </c:cat>
          <c:val>
            <c:numRef>
              <c:f>T.XXVII!$P$8:$P$21</c:f>
              <c:numCache>
                <c:formatCode>#,##0</c:formatCode>
                <c:ptCount val="14"/>
                <c:pt idx="0">
                  <c:v>236</c:v>
                </c:pt>
                <c:pt idx="1">
                  <c:v>1321</c:v>
                </c:pt>
                <c:pt idx="2">
                  <c:v>8218</c:v>
                </c:pt>
                <c:pt idx="3">
                  <c:v>803</c:v>
                </c:pt>
                <c:pt idx="4">
                  <c:v>2044</c:v>
                </c:pt>
                <c:pt idx="5">
                  <c:v>438</c:v>
                </c:pt>
                <c:pt idx="6">
                  <c:v>1134</c:v>
                </c:pt>
                <c:pt idx="7">
                  <c:v>809</c:v>
                </c:pt>
                <c:pt idx="8">
                  <c:v>991</c:v>
                </c:pt>
                <c:pt idx="9">
                  <c:v>264</c:v>
                </c:pt>
                <c:pt idx="10">
                  <c:v>485</c:v>
                </c:pt>
                <c:pt idx="11">
                  <c:v>323</c:v>
                </c:pt>
                <c:pt idx="12">
                  <c:v>835</c:v>
                </c:pt>
                <c:pt idx="13">
                  <c:v>3035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T.XXVII!$Q$7</c:f>
              <c:strCache>
                <c:ptCount val="1"/>
                <c:pt idx="0">
                  <c:v>zwolnienia</c:v>
                </c:pt>
              </c:strCache>
            </c:strRef>
          </c:tx>
          <c:marker>
            <c:symbol val="none"/>
          </c:marker>
          <c:cat>
            <c:strRef>
              <c:f>T.XXVII!$O$8:$O$21</c:f>
              <c:strCache>
                <c:ptCount val="14"/>
                <c:pt idx="0">
                  <c:v>Ip '07</c:v>
                </c:pt>
                <c:pt idx="1">
                  <c:v>Ip '08</c:v>
                </c:pt>
                <c:pt idx="2">
                  <c:v>Ip '09</c:v>
                </c:pt>
                <c:pt idx="3">
                  <c:v>Ip '10</c:v>
                </c:pt>
                <c:pt idx="4">
                  <c:v>Ip '11</c:v>
                </c:pt>
                <c:pt idx="5">
                  <c:v>Ip '12</c:v>
                </c:pt>
                <c:pt idx="6">
                  <c:v>Ip '13</c:v>
                </c:pt>
                <c:pt idx="7">
                  <c:v>Ip '14</c:v>
                </c:pt>
                <c:pt idx="8">
                  <c:v>Ip '15</c:v>
                </c:pt>
                <c:pt idx="9">
                  <c:v>Ip '16</c:v>
                </c:pt>
                <c:pt idx="10">
                  <c:v>Ip '17</c:v>
                </c:pt>
                <c:pt idx="11">
                  <c:v>Ip '18</c:v>
                </c:pt>
                <c:pt idx="12">
                  <c:v>Ip '19</c:v>
                </c:pt>
                <c:pt idx="13">
                  <c:v>IP '20</c:v>
                </c:pt>
              </c:strCache>
            </c:strRef>
          </c:cat>
          <c:val>
            <c:numRef>
              <c:f>T.XXVII!$Q$8:$Q$21</c:f>
              <c:numCache>
                <c:formatCode>#,##0</c:formatCode>
                <c:ptCount val="14"/>
                <c:pt idx="0">
                  <c:v>199</c:v>
                </c:pt>
                <c:pt idx="1">
                  <c:v>909</c:v>
                </c:pt>
                <c:pt idx="2">
                  <c:v>4590</c:v>
                </c:pt>
                <c:pt idx="3">
                  <c:v>129</c:v>
                </c:pt>
                <c:pt idx="4">
                  <c:v>1509</c:v>
                </c:pt>
                <c:pt idx="5">
                  <c:v>549</c:v>
                </c:pt>
                <c:pt idx="6">
                  <c:v>590</c:v>
                </c:pt>
                <c:pt idx="7">
                  <c:v>378</c:v>
                </c:pt>
                <c:pt idx="8">
                  <c:v>419</c:v>
                </c:pt>
                <c:pt idx="9">
                  <c:v>92</c:v>
                </c:pt>
                <c:pt idx="10">
                  <c:v>348</c:v>
                </c:pt>
                <c:pt idx="11">
                  <c:v>358</c:v>
                </c:pt>
                <c:pt idx="12">
                  <c:v>333</c:v>
                </c:pt>
                <c:pt idx="13">
                  <c:v>1230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67040"/>
        <c:axId val="107393408"/>
      </c:lineChart>
      <c:catAx>
        <c:axId val="107367040"/>
        <c:scaling>
          <c:orientation val="minMax"/>
        </c:scaling>
        <c:delete val="0"/>
        <c:axPos val="b"/>
        <c:majorGridlines>
          <c:spPr>
            <a:ln w="22225">
              <a:solidFill>
                <a:schemeClr val="accent4">
                  <a:lumMod val="60000"/>
                  <a:lumOff val="40000"/>
                  <a:alpha val="76000"/>
                </a:schemeClr>
              </a:solidFill>
              <a:prstDash val="sysDot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9050">
            <a:solidFill>
              <a:schemeClr val="accent4">
                <a:lumMod val="20000"/>
                <a:lumOff val="80000"/>
                <a:alpha val="68000"/>
              </a:schemeClr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7393408"/>
        <c:crosses val="autoZero"/>
        <c:auto val="1"/>
        <c:lblAlgn val="ctr"/>
        <c:lblOffset val="100"/>
        <c:noMultiLvlLbl val="0"/>
      </c:catAx>
      <c:valAx>
        <c:axId val="107393408"/>
        <c:scaling>
          <c:orientation val="minMax"/>
          <c:max val="10000"/>
          <c:min val="0"/>
        </c:scaling>
        <c:delete val="0"/>
        <c:axPos val="l"/>
        <c:majorGridlines>
          <c:spPr>
            <a:ln>
              <a:solidFill>
                <a:srgbClr val="D2D9FE">
                  <a:alpha val="32157"/>
                </a:srgbClr>
              </a:solidFill>
            </a:ln>
          </c:spPr>
        </c:majorGridlines>
        <c:minorGridlines>
          <c:spPr>
            <a:ln w="6350">
              <a:solidFill>
                <a:srgbClr val="5353FF">
                  <a:alpha val="81961"/>
                </a:srgbClr>
              </a:solidFill>
              <a:prstDash val="sysDot"/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4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ea typeface="Verdana" panose="020B0604030504040204" pitchFamily="34" charset="0"/>
                <a:cs typeface="Times New Roman" panose="02020603050405020304" pitchFamily="18" charset="0"/>
              </a:defRPr>
            </a:pPr>
            <a:endParaRPr lang="pl-PL"/>
          </a:p>
        </c:txPr>
        <c:crossAx val="107367040"/>
        <c:crosses val="autoZero"/>
        <c:crossBetween val="midCat"/>
        <c:majorUnit val="500"/>
        <c:minorUnit val="100"/>
      </c:valAx>
      <c:spPr>
        <a:noFill/>
      </c:spPr>
    </c:plotArea>
    <c:legend>
      <c:legendPos val="t"/>
      <c:layout>
        <c:manualLayout>
          <c:xMode val="edge"/>
          <c:yMode val="edge"/>
          <c:x val="0.28026406253413433"/>
          <c:y val="0.2287686315221733"/>
          <c:w val="0.54390956982473326"/>
          <c:h val="9.1990504863362674E-2"/>
        </c:manualLayout>
      </c:layout>
      <c:overlay val="0"/>
      <c:txPr>
        <a:bodyPr/>
        <a:lstStyle/>
        <a:p>
          <a:pPr>
            <a:defRPr sz="1100">
              <a:latin typeface="+mj-lt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pl-PL">
                <a:latin typeface="Arial" panose="020B0604020202020204" pitchFamily="34" charset="0"/>
                <a:cs typeface="Arial" panose="020B0604020202020204" pitchFamily="34" charset="0"/>
              </a:rPr>
              <a:t>wg poszczególnych lat</a:t>
            </a:r>
          </a:p>
        </c:rich>
      </c:tx>
      <c:layout>
        <c:manualLayout>
          <c:xMode val="edge"/>
          <c:yMode val="edge"/>
          <c:x val="0.36125554207894989"/>
          <c:y val="7.65957857440968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450208429828626E-2"/>
          <c:y val="3.2376025588762396E-2"/>
          <c:w val="0.89144709558031465"/>
          <c:h val="0.86215856828084902"/>
        </c:manualLayout>
      </c:layout>
      <c:lineChart>
        <c:grouping val="standard"/>
        <c:varyColors val="0"/>
        <c:ser>
          <c:idx val="0"/>
          <c:order val="0"/>
          <c:tx>
            <c:strRef>
              <c:f>T.XXVII!$T$7</c:f>
              <c:strCache>
                <c:ptCount val="1"/>
                <c:pt idx="0">
                  <c:v>zgłoszenia</c:v>
                </c:pt>
              </c:strCache>
            </c:strRef>
          </c:tx>
          <c:spPr>
            <a:ln w="57150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T.XXVII!$S$8:$S$20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T.XXVII!$T$8:$T$20</c:f>
              <c:numCache>
                <c:formatCode>#,##0</c:formatCode>
                <c:ptCount val="13"/>
                <c:pt idx="0">
                  <c:v>479</c:v>
                </c:pt>
                <c:pt idx="1">
                  <c:v>4570</c:v>
                </c:pt>
                <c:pt idx="2">
                  <c:v>9176</c:v>
                </c:pt>
                <c:pt idx="3">
                  <c:v>1412</c:v>
                </c:pt>
                <c:pt idx="4">
                  <c:v>2730</c:v>
                </c:pt>
                <c:pt idx="5">
                  <c:v>1273</c:v>
                </c:pt>
                <c:pt idx="6">
                  <c:v>2106</c:v>
                </c:pt>
                <c:pt idx="7">
                  <c:v>1311</c:v>
                </c:pt>
                <c:pt idx="8">
                  <c:v>1204</c:v>
                </c:pt>
                <c:pt idx="9">
                  <c:v>720</c:v>
                </c:pt>
                <c:pt idx="10">
                  <c:v>819</c:v>
                </c:pt>
                <c:pt idx="11">
                  <c:v>587</c:v>
                </c:pt>
                <c:pt idx="12">
                  <c:v>1044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T.XXVII!$U$7</c:f>
              <c:strCache>
                <c:ptCount val="1"/>
                <c:pt idx="0">
                  <c:v>zwolnienia</c:v>
                </c:pt>
              </c:strCache>
            </c:strRef>
          </c:tx>
          <c:marker>
            <c:symbol val="none"/>
          </c:marker>
          <c:cat>
            <c:numRef>
              <c:f>T.XXVII!$S$8:$S$20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T.XXVII!$U$8:$U$20</c:f>
              <c:numCache>
                <c:formatCode>#,##0</c:formatCode>
                <c:ptCount val="13"/>
                <c:pt idx="0">
                  <c:v>437</c:v>
                </c:pt>
                <c:pt idx="1">
                  <c:v>2154</c:v>
                </c:pt>
                <c:pt idx="2">
                  <c:v>6255</c:v>
                </c:pt>
                <c:pt idx="3">
                  <c:v>1120</c:v>
                </c:pt>
                <c:pt idx="4">
                  <c:v>2048</c:v>
                </c:pt>
                <c:pt idx="5">
                  <c:v>1050</c:v>
                </c:pt>
                <c:pt idx="6">
                  <c:v>1235</c:v>
                </c:pt>
                <c:pt idx="7">
                  <c:v>651</c:v>
                </c:pt>
                <c:pt idx="8">
                  <c:v>1108</c:v>
                </c:pt>
                <c:pt idx="9">
                  <c:v>609</c:v>
                </c:pt>
                <c:pt idx="10">
                  <c:v>557</c:v>
                </c:pt>
                <c:pt idx="11">
                  <c:v>530</c:v>
                </c:pt>
                <c:pt idx="12">
                  <c:v>726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00544"/>
        <c:axId val="106302080"/>
      </c:lineChart>
      <c:catAx>
        <c:axId val="106300544"/>
        <c:scaling>
          <c:orientation val="minMax"/>
        </c:scaling>
        <c:delete val="0"/>
        <c:axPos val="b"/>
        <c:majorGridlines>
          <c:spPr>
            <a:ln w="22225">
              <a:solidFill>
                <a:schemeClr val="accent4">
                  <a:lumMod val="60000"/>
                  <a:lumOff val="40000"/>
                  <a:alpha val="76000"/>
                </a:schemeClr>
              </a:solidFill>
              <a:prstDash val="sysDot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9050">
            <a:solidFill>
              <a:schemeClr val="accent4">
                <a:lumMod val="20000"/>
                <a:lumOff val="80000"/>
                <a:alpha val="68000"/>
              </a:schemeClr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6302080"/>
        <c:crosses val="autoZero"/>
        <c:auto val="1"/>
        <c:lblAlgn val="ctr"/>
        <c:lblOffset val="100"/>
        <c:noMultiLvlLbl val="0"/>
      </c:catAx>
      <c:valAx>
        <c:axId val="106302080"/>
        <c:scaling>
          <c:orientation val="minMax"/>
          <c:max val="10000"/>
          <c:min val="0"/>
        </c:scaling>
        <c:delete val="0"/>
        <c:axPos val="l"/>
        <c:majorGridlines>
          <c:spPr>
            <a:ln>
              <a:solidFill>
                <a:srgbClr val="D2D9FE">
                  <a:alpha val="32157"/>
                </a:srgbClr>
              </a:solidFill>
            </a:ln>
          </c:spPr>
        </c:majorGridlines>
        <c:minorGridlines>
          <c:spPr>
            <a:ln w="6350">
              <a:solidFill>
                <a:srgbClr val="5353FF">
                  <a:alpha val="81961"/>
                </a:srgbClr>
              </a:solidFill>
              <a:prstDash val="sysDot"/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4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ea typeface="Verdana" panose="020B0604030504040204" pitchFamily="34" charset="0"/>
                <a:cs typeface="Times New Roman" panose="02020603050405020304" pitchFamily="18" charset="0"/>
              </a:defRPr>
            </a:pPr>
            <a:endParaRPr lang="pl-PL"/>
          </a:p>
        </c:txPr>
        <c:crossAx val="106300544"/>
        <c:crosses val="autoZero"/>
        <c:crossBetween val="midCat"/>
        <c:majorUnit val="500"/>
        <c:minorUnit val="100"/>
      </c:valAx>
      <c:spPr>
        <a:noFill/>
      </c:spPr>
    </c:plotArea>
    <c:legend>
      <c:legendPos val="t"/>
      <c:layout>
        <c:manualLayout>
          <c:xMode val="edge"/>
          <c:yMode val="edge"/>
          <c:x val="0.2644745879151375"/>
          <c:y val="0.21305489726514848"/>
          <c:w val="0.66345844908285179"/>
          <c:h val="9.1990504863362674E-2"/>
        </c:manualLayout>
      </c:layout>
      <c:overlay val="0"/>
      <c:txPr>
        <a:bodyPr/>
        <a:lstStyle/>
        <a:p>
          <a:pPr>
            <a:defRPr sz="1100">
              <a:latin typeface="+mj-lt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450208429828626E-2"/>
          <c:y val="3.2376025588762396E-2"/>
          <c:w val="0.841823089152962"/>
          <c:h val="0.86215856828084902"/>
        </c:manualLayout>
      </c:layout>
      <c:lineChart>
        <c:grouping val="standard"/>
        <c:varyColors val="0"/>
        <c:ser>
          <c:idx val="0"/>
          <c:order val="0"/>
          <c:tx>
            <c:strRef>
              <c:f>T.XXVIII!$B$5</c:f>
              <c:strCache>
                <c:ptCount val="1"/>
                <c:pt idx="0">
                  <c:v>Polska 1</c:v>
                </c:pt>
              </c:strCache>
            </c:strRef>
          </c:tx>
          <c:spPr>
            <a:ln w="88900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T.XXVIII!$C$4:$P$4</c:f>
              <c:strCache>
                <c:ptCount val="14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</c:strCache>
            </c:strRef>
          </c:cat>
          <c:val>
            <c:numRef>
              <c:f>T.XXVIII!$C$5:$Q$5</c:f>
              <c:numCache>
                <c:formatCode>General</c:formatCode>
                <c:ptCount val="15"/>
                <c:pt idx="0">
                  <c:v>45.9</c:v>
                </c:pt>
                <c:pt idx="1">
                  <c:v>47.5</c:v>
                </c:pt>
                <c:pt idx="2">
                  <c:v>49.5</c:v>
                </c:pt>
                <c:pt idx="3" formatCode="0.0">
                  <c:v>51</c:v>
                </c:pt>
                <c:pt idx="4">
                  <c:v>50.4</c:v>
                </c:pt>
                <c:pt idx="5">
                  <c:v>50.2</c:v>
                </c:pt>
                <c:pt idx="6">
                  <c:v>50.3</c:v>
                </c:pt>
                <c:pt idx="7">
                  <c:v>50.4</c:v>
                </c:pt>
                <c:pt idx="8">
                  <c:v>50.6</c:v>
                </c:pt>
                <c:pt idx="9">
                  <c:v>51.7</c:v>
                </c:pt>
                <c:pt idx="10" formatCode="0.0">
                  <c:v>52.6</c:v>
                </c:pt>
                <c:pt idx="11" formatCode="0.0">
                  <c:v>53.2</c:v>
                </c:pt>
                <c:pt idx="12" formatCode="0.0">
                  <c:v>53.7</c:v>
                </c:pt>
                <c:pt idx="13" formatCode="0.0">
                  <c:v>54</c:v>
                </c:pt>
                <c:pt idx="14" formatCode="0.0">
                  <c:v>54.4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T.XXVIII!$B$6</c:f>
              <c:strCache>
                <c:ptCount val="1"/>
                <c:pt idx="0">
                  <c:v>województwo podkarpackie</c:v>
                </c:pt>
              </c:strCache>
            </c:strRef>
          </c:tx>
          <c:spPr>
            <a:ln>
              <a:solidFill>
                <a:srgbClr val="8068A8">
                  <a:alpha val="91000"/>
                </a:srgbClr>
              </a:solidFill>
            </a:ln>
          </c:spPr>
          <c:marker>
            <c:symbol val="none"/>
          </c:marker>
          <c:cat>
            <c:strRef>
              <c:f>T.XXVIII!$C$4:$P$4</c:f>
              <c:strCache>
                <c:ptCount val="14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</c:strCache>
            </c:strRef>
          </c:cat>
          <c:val>
            <c:numRef>
              <c:f>T.XXVIII!$C$6:$Q$6</c:f>
              <c:numCache>
                <c:formatCode>0.0</c:formatCode>
                <c:ptCount val="15"/>
                <c:pt idx="0" formatCode="General">
                  <c:v>44.9</c:v>
                </c:pt>
                <c:pt idx="1">
                  <c:v>47</c:v>
                </c:pt>
                <c:pt idx="2">
                  <c:v>51</c:v>
                </c:pt>
                <c:pt idx="3" formatCode="General">
                  <c:v>51.8</c:v>
                </c:pt>
                <c:pt idx="4" formatCode="General">
                  <c:v>50.2</c:v>
                </c:pt>
                <c:pt idx="5" formatCode="General">
                  <c:v>49.8</c:v>
                </c:pt>
                <c:pt idx="6" formatCode="General">
                  <c:v>49.3</c:v>
                </c:pt>
                <c:pt idx="7" formatCode="General">
                  <c:v>48.6</c:v>
                </c:pt>
                <c:pt idx="8" formatCode="General">
                  <c:v>48.1</c:v>
                </c:pt>
                <c:pt idx="9" formatCode="General">
                  <c:v>46.7</c:v>
                </c:pt>
                <c:pt idx="10">
                  <c:v>48</c:v>
                </c:pt>
                <c:pt idx="11">
                  <c:v>50.9</c:v>
                </c:pt>
                <c:pt idx="12">
                  <c:v>52.6</c:v>
                </c:pt>
                <c:pt idx="13">
                  <c:v>52.2</c:v>
                </c:pt>
                <c:pt idx="14">
                  <c:v>51.9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54880"/>
        <c:axId val="108156416"/>
      </c:lineChart>
      <c:catAx>
        <c:axId val="108154880"/>
        <c:scaling>
          <c:orientation val="minMax"/>
        </c:scaling>
        <c:delete val="0"/>
        <c:axPos val="b"/>
        <c:majorGridlines>
          <c:spPr>
            <a:ln w="22225">
              <a:solidFill>
                <a:schemeClr val="accent4">
                  <a:lumMod val="60000"/>
                  <a:lumOff val="40000"/>
                  <a:alpha val="76000"/>
                </a:schemeClr>
              </a:solidFill>
              <a:prstDash val="sysDot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9050">
            <a:solidFill>
              <a:schemeClr val="accent4">
                <a:lumMod val="20000"/>
                <a:lumOff val="80000"/>
                <a:alpha val="68000"/>
              </a:schemeClr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08156416"/>
        <c:crosses val="autoZero"/>
        <c:auto val="1"/>
        <c:lblAlgn val="ctr"/>
        <c:lblOffset val="100"/>
        <c:noMultiLvlLbl val="0"/>
      </c:catAx>
      <c:valAx>
        <c:axId val="108156416"/>
        <c:scaling>
          <c:orientation val="minMax"/>
          <c:max val="55"/>
          <c:min val="44"/>
        </c:scaling>
        <c:delete val="0"/>
        <c:axPos val="l"/>
        <c:majorGridlines>
          <c:spPr>
            <a:ln>
              <a:solidFill>
                <a:srgbClr val="D2D9FE">
                  <a:alpha val="32157"/>
                </a:srgbClr>
              </a:solidFill>
            </a:ln>
          </c:spPr>
        </c:majorGridlines>
        <c:minorGridlines>
          <c:spPr>
            <a:ln w="6350">
              <a:solidFill>
                <a:srgbClr val="5353FF">
                  <a:alpha val="81961"/>
                </a:srgbClr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accent4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ea typeface="Verdana" panose="020B0604030504040204" pitchFamily="34" charset="0"/>
                <a:cs typeface="Times New Roman" panose="02020603050405020304" pitchFamily="18" charset="0"/>
              </a:defRPr>
            </a:pPr>
            <a:endParaRPr lang="pl-PL"/>
          </a:p>
        </c:txPr>
        <c:crossAx val="108154880"/>
        <c:crosses val="autoZero"/>
        <c:crossBetween val="midCat"/>
        <c:majorUnit val="0.5"/>
        <c:minorUnit val="0.5"/>
      </c:valAx>
      <c:spPr>
        <a:noFill/>
      </c:spPr>
    </c:plotArea>
    <c:legend>
      <c:legendPos val="t"/>
      <c:layout>
        <c:manualLayout>
          <c:xMode val="edge"/>
          <c:yMode val="edge"/>
          <c:x val="8.6279088643602425E-2"/>
          <c:y val="4.9070743925712937E-2"/>
          <c:w val="0.66345844908285179"/>
          <c:h val="9.1990504863362674E-2"/>
        </c:manualLayout>
      </c:layout>
      <c:overlay val="0"/>
      <c:txPr>
        <a:bodyPr/>
        <a:lstStyle/>
        <a:p>
          <a:pPr>
            <a:defRPr sz="1100">
              <a:latin typeface="+mj-lt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687915</xdr:colOff>
      <xdr:row>10</xdr:row>
      <xdr:rowOff>10584</xdr:rowOff>
    </xdr:from>
    <xdr:to>
      <xdr:col>22</xdr:col>
      <xdr:colOff>202140</xdr:colOff>
      <xdr:row>30</xdr:row>
      <xdr:rowOff>19049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529167</xdr:colOff>
      <xdr:row>11</xdr:row>
      <xdr:rowOff>169333</xdr:rowOff>
    </xdr:from>
    <xdr:to>
      <xdr:col>23</xdr:col>
      <xdr:colOff>63501</xdr:colOff>
      <xdr:row>26</xdr:row>
      <xdr:rowOff>137583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275168</xdr:colOff>
      <xdr:row>49</xdr:row>
      <xdr:rowOff>95249</xdr:rowOff>
    </xdr:from>
    <xdr:to>
      <xdr:col>14</xdr:col>
      <xdr:colOff>290489</xdr:colOff>
      <xdr:row>57</xdr:row>
      <xdr:rowOff>171253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338668</xdr:colOff>
      <xdr:row>58</xdr:row>
      <xdr:rowOff>31751</xdr:rowOff>
    </xdr:from>
    <xdr:to>
      <xdr:col>14</xdr:col>
      <xdr:colOff>353989</xdr:colOff>
      <xdr:row>67</xdr:row>
      <xdr:rowOff>107755</xdr:rowOff>
    </xdr:to>
    <xdr:graphicFrame macro="">
      <xdr:nvGraphicFramePr>
        <xdr:cNvPr id="5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338667</xdr:colOff>
      <xdr:row>67</xdr:row>
      <xdr:rowOff>63500</xdr:rowOff>
    </xdr:from>
    <xdr:to>
      <xdr:col>14</xdr:col>
      <xdr:colOff>353988</xdr:colOff>
      <xdr:row>76</xdr:row>
      <xdr:rowOff>171254</xdr:rowOff>
    </xdr:to>
    <xdr:graphicFrame macro="">
      <xdr:nvGraphicFramePr>
        <xdr:cNvPr id="6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550333</xdr:colOff>
      <xdr:row>48</xdr:row>
      <xdr:rowOff>179917</xdr:rowOff>
    </xdr:from>
    <xdr:to>
      <xdr:col>22</xdr:col>
      <xdr:colOff>322237</xdr:colOff>
      <xdr:row>57</xdr:row>
      <xdr:rowOff>118337</xdr:rowOff>
    </xdr:to>
    <xdr:grpSp>
      <xdr:nvGrpSpPr>
        <xdr:cNvPr id="2" name="Grupa 1"/>
        <xdr:cNvGrpSpPr/>
      </xdr:nvGrpSpPr>
      <xdr:grpSpPr>
        <a:xfrm>
          <a:off x="9525000" y="10265834"/>
          <a:ext cx="5677404" cy="2076253"/>
          <a:chOff x="9525000" y="10265834"/>
          <a:chExt cx="5677404" cy="2076253"/>
        </a:xfrm>
      </xdr:grpSpPr>
      <xdr:graphicFrame macro="">
        <xdr:nvGraphicFramePr>
          <xdr:cNvPr id="7" name="Wykres 6"/>
          <xdr:cNvGraphicFramePr>
            <a:graphicFrameLocks/>
          </xdr:cNvGraphicFramePr>
        </xdr:nvGraphicFramePr>
        <xdr:xfrm>
          <a:off x="9525000" y="10329333"/>
          <a:ext cx="3084488" cy="20127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9" name="Wykres 8"/>
          <xdr:cNvGraphicFramePr>
            <a:graphicFrameLocks/>
          </xdr:cNvGraphicFramePr>
        </xdr:nvGraphicFramePr>
        <xdr:xfrm>
          <a:off x="12117916" y="10265834"/>
          <a:ext cx="3084488" cy="20127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14</xdr:col>
      <xdr:colOff>158750</xdr:colOff>
      <xdr:row>66</xdr:row>
      <xdr:rowOff>241459</xdr:rowOff>
    </xdr:from>
    <xdr:to>
      <xdr:col>18</xdr:col>
      <xdr:colOff>406631</xdr:colOff>
      <xdr:row>76</xdr:row>
      <xdr:rowOff>54397</xdr:rowOff>
    </xdr:to>
    <xdr:graphicFrame macro="">
      <xdr:nvGraphicFramePr>
        <xdr:cNvPr id="11" name="Wykres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560686</xdr:colOff>
      <xdr:row>66</xdr:row>
      <xdr:rowOff>232832</xdr:rowOff>
    </xdr:from>
    <xdr:to>
      <xdr:col>22</xdr:col>
      <xdr:colOff>575733</xdr:colOff>
      <xdr:row>76</xdr:row>
      <xdr:rowOff>45770</xdr:rowOff>
    </xdr:to>
    <xdr:graphicFrame macro="">
      <xdr:nvGraphicFramePr>
        <xdr:cNvPr id="12" name="Wykres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338667</xdr:colOff>
      <xdr:row>34</xdr:row>
      <xdr:rowOff>10584</xdr:rowOff>
    </xdr:from>
    <xdr:to>
      <xdr:col>18</xdr:col>
      <xdr:colOff>343405</xdr:colOff>
      <xdr:row>41</xdr:row>
      <xdr:rowOff>118336</xdr:rowOff>
    </xdr:to>
    <xdr:grpSp>
      <xdr:nvGrpSpPr>
        <xdr:cNvPr id="6" name="Grupa 5"/>
        <xdr:cNvGrpSpPr/>
      </xdr:nvGrpSpPr>
      <xdr:grpSpPr>
        <a:xfrm>
          <a:off x="7016750" y="7101417"/>
          <a:ext cx="5804405" cy="2055086"/>
          <a:chOff x="7016750" y="7101417"/>
          <a:chExt cx="5804405" cy="2055086"/>
        </a:xfrm>
      </xdr:grpSpPr>
      <xdr:graphicFrame macro="">
        <xdr:nvGraphicFramePr>
          <xdr:cNvPr id="3" name="Wykres 2"/>
          <xdr:cNvGraphicFramePr>
            <a:graphicFrameLocks/>
          </xdr:cNvGraphicFramePr>
        </xdr:nvGraphicFramePr>
        <xdr:xfrm>
          <a:off x="7016750" y="7143749"/>
          <a:ext cx="3084488" cy="20127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5" name="Wykres 4"/>
          <xdr:cNvGraphicFramePr>
            <a:graphicFrameLocks/>
          </xdr:cNvGraphicFramePr>
        </xdr:nvGraphicFramePr>
        <xdr:xfrm>
          <a:off x="9736667" y="7101417"/>
          <a:ext cx="3084488" cy="20127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15</xdr:row>
      <xdr:rowOff>76199</xdr:rowOff>
    </xdr:from>
    <xdr:to>
      <xdr:col>20</xdr:col>
      <xdr:colOff>600075</xdr:colOff>
      <xdr:row>28</xdr:row>
      <xdr:rowOff>142874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105833</xdr:colOff>
      <xdr:row>0</xdr:row>
      <xdr:rowOff>84665</xdr:rowOff>
    </xdr:from>
    <xdr:to>
      <xdr:col>25</xdr:col>
      <xdr:colOff>211666</xdr:colOff>
      <xdr:row>10</xdr:row>
      <xdr:rowOff>105832</xdr:rowOff>
    </xdr:to>
    <xdr:graphicFrame macro="">
      <xdr:nvGraphicFramePr>
        <xdr:cNvPr id="6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645583</xdr:colOff>
      <xdr:row>10</xdr:row>
      <xdr:rowOff>84670</xdr:rowOff>
    </xdr:from>
    <xdr:to>
      <xdr:col>25</xdr:col>
      <xdr:colOff>169333</xdr:colOff>
      <xdr:row>25</xdr:row>
      <xdr:rowOff>74085</xdr:rowOff>
    </xdr:to>
    <xdr:graphicFrame macro="">
      <xdr:nvGraphicFramePr>
        <xdr:cNvPr id="7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582082</xdr:colOff>
      <xdr:row>38</xdr:row>
      <xdr:rowOff>148166</xdr:rowOff>
    </xdr:from>
    <xdr:to>
      <xdr:col>25</xdr:col>
      <xdr:colOff>571500</xdr:colOff>
      <xdr:row>51</xdr:row>
      <xdr:rowOff>179916</xdr:rowOff>
    </xdr:to>
    <xdr:graphicFrame macro="">
      <xdr:nvGraphicFramePr>
        <xdr:cNvPr id="8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539750</xdr:colOff>
      <xdr:row>25</xdr:row>
      <xdr:rowOff>84668</xdr:rowOff>
    </xdr:from>
    <xdr:to>
      <xdr:col>25</xdr:col>
      <xdr:colOff>529168</xdr:colOff>
      <xdr:row>38</xdr:row>
      <xdr:rowOff>148166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190500</xdr:colOff>
      <xdr:row>1</xdr:row>
      <xdr:rowOff>105835</xdr:rowOff>
    </xdr:from>
    <xdr:to>
      <xdr:col>32</xdr:col>
      <xdr:colOff>296333</xdr:colOff>
      <xdr:row>12</xdr:row>
      <xdr:rowOff>31750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169333</xdr:colOff>
      <xdr:row>12</xdr:row>
      <xdr:rowOff>127000</xdr:rowOff>
    </xdr:from>
    <xdr:to>
      <xdr:col>32</xdr:col>
      <xdr:colOff>275166</xdr:colOff>
      <xdr:row>25</xdr:row>
      <xdr:rowOff>137582</xdr:rowOff>
    </xdr:to>
    <xdr:graphicFrame macro="">
      <xdr:nvGraphicFramePr>
        <xdr:cNvPr id="5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275167</xdr:colOff>
      <xdr:row>2</xdr:row>
      <xdr:rowOff>84666</xdr:rowOff>
    </xdr:from>
    <xdr:to>
      <xdr:col>27</xdr:col>
      <xdr:colOff>381000</xdr:colOff>
      <xdr:row>8</xdr:row>
      <xdr:rowOff>264584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J11"/>
  <sheetViews>
    <sheetView zoomScale="120" zoomScaleNormal="120" workbookViewId="0">
      <selection activeCell="B1" sqref="B1"/>
    </sheetView>
  </sheetViews>
  <sheetFormatPr defaultColWidth="9.140625" defaultRowHeight="15" x14ac:dyDescent="0.25"/>
  <cols>
    <col min="1" max="1" width="2.28515625" style="11" customWidth="1"/>
    <col min="2" max="2" width="30.28515625" style="11" customWidth="1"/>
    <col min="3" max="3" width="10.42578125" style="11" customWidth="1"/>
    <col min="4" max="4" width="9.7109375" style="11" customWidth="1"/>
    <col min="5" max="5" width="8.5703125" style="11" customWidth="1"/>
    <col min="6" max="6" width="10.140625" style="11" customWidth="1"/>
    <col min="7" max="7" width="9.28515625" style="11" customWidth="1"/>
    <col min="8" max="8" width="7.7109375" style="11" customWidth="1"/>
    <col min="9" max="9" width="12.140625" style="11" customWidth="1"/>
    <col min="10" max="10" width="11.7109375" style="11" customWidth="1"/>
    <col min="11" max="16384" width="9.140625" style="11"/>
  </cols>
  <sheetData>
    <row r="1" spans="2:10" ht="9.75" customHeight="1" x14ac:dyDescent="0.25"/>
    <row r="2" spans="2:10" x14ac:dyDescent="0.25">
      <c r="B2" s="11" t="s">
        <v>320</v>
      </c>
    </row>
    <row r="3" spans="2:10" x14ac:dyDescent="0.25">
      <c r="B3" s="11" t="s">
        <v>321</v>
      </c>
    </row>
    <row r="4" spans="2:10" ht="9" customHeight="1" thickBot="1" x14ac:dyDescent="0.3"/>
    <row r="5" spans="2:10" ht="30" customHeight="1" x14ac:dyDescent="0.25">
      <c r="B5" s="997" t="s">
        <v>142</v>
      </c>
      <c r="C5" s="1000" t="s">
        <v>535</v>
      </c>
      <c r="D5" s="1000"/>
      <c r="E5" s="1001"/>
      <c r="F5" s="1000" t="s">
        <v>536</v>
      </c>
      <c r="G5" s="1000"/>
      <c r="H5" s="1001"/>
      <c r="I5" s="1002" t="s">
        <v>335</v>
      </c>
      <c r="J5" s="1005" t="s">
        <v>209</v>
      </c>
    </row>
    <row r="6" spans="2:10" ht="26.25" customHeight="1" x14ac:dyDescent="0.25">
      <c r="B6" s="998"/>
      <c r="C6" s="1008" t="s">
        <v>421</v>
      </c>
      <c r="D6" s="1010" t="s">
        <v>128</v>
      </c>
      <c r="E6" s="1011"/>
      <c r="F6" s="1008" t="s">
        <v>421</v>
      </c>
      <c r="G6" s="1010" t="s">
        <v>128</v>
      </c>
      <c r="H6" s="1011"/>
      <c r="I6" s="1003"/>
      <c r="J6" s="1006"/>
    </row>
    <row r="7" spans="2:10" ht="34.5" customHeight="1" thickBot="1" x14ac:dyDescent="0.3">
      <c r="B7" s="999"/>
      <c r="C7" s="1009"/>
      <c r="D7" s="331" t="s">
        <v>146</v>
      </c>
      <c r="E7" s="86" t="s">
        <v>147</v>
      </c>
      <c r="F7" s="1009"/>
      <c r="G7" s="331" t="s">
        <v>146</v>
      </c>
      <c r="H7" s="86" t="s">
        <v>147</v>
      </c>
      <c r="I7" s="1004"/>
      <c r="J7" s="1007"/>
    </row>
    <row r="8" spans="2:10" ht="34.5" customHeight="1" x14ac:dyDescent="0.25">
      <c r="B8" s="134" t="s">
        <v>4</v>
      </c>
      <c r="C8" s="307">
        <v>75455</v>
      </c>
      <c r="D8" s="54">
        <v>40284</v>
      </c>
      <c r="E8" s="112">
        <f>D8*100/C8</f>
        <v>53.388112119806507</v>
      </c>
      <c r="F8" s="307">
        <v>86159</v>
      </c>
      <c r="G8" s="54">
        <v>45420</v>
      </c>
      <c r="H8" s="112">
        <f>G8*100/F8</f>
        <v>52.716489281444773</v>
      </c>
      <c r="I8" s="63">
        <f>SUM(F8-C8)</f>
        <v>10704</v>
      </c>
      <c r="J8" s="343">
        <f>SUM(I8/C8*100)</f>
        <v>14.185938638923862</v>
      </c>
    </row>
    <row r="9" spans="2:10" ht="27" customHeight="1" x14ac:dyDescent="0.25">
      <c r="B9" s="12" t="s">
        <v>0</v>
      </c>
      <c r="C9" s="58">
        <v>64397</v>
      </c>
      <c r="D9" s="9">
        <v>33402</v>
      </c>
      <c r="E9" s="7">
        <f>D9*100/C9</f>
        <v>51.868875879311148</v>
      </c>
      <c r="F9" s="58">
        <v>74547</v>
      </c>
      <c r="G9" s="9">
        <v>38318</v>
      </c>
      <c r="H9" s="7">
        <f>G9*100/F9</f>
        <v>51.401129488778892</v>
      </c>
      <c r="I9" s="58">
        <f>SUM(F9-C9)</f>
        <v>10150</v>
      </c>
      <c r="J9" s="342">
        <f>SUM(I9/C9*100)</f>
        <v>15.761603801419321</v>
      </c>
    </row>
    <row r="10" spans="2:10" ht="43.5" customHeight="1" x14ac:dyDescent="0.25">
      <c r="B10" s="12" t="s">
        <v>143</v>
      </c>
      <c r="C10" s="58">
        <v>2715</v>
      </c>
      <c r="D10" s="9">
        <v>1506</v>
      </c>
      <c r="E10" s="7">
        <f>D10*100/C10</f>
        <v>55.469613259668506</v>
      </c>
      <c r="F10" s="58">
        <v>4065</v>
      </c>
      <c r="G10" s="9">
        <v>2176</v>
      </c>
      <c r="H10" s="7">
        <f>G10*100/F10</f>
        <v>53.530135301353013</v>
      </c>
      <c r="I10" s="58">
        <f>SUM(F10-C10)</f>
        <v>1350</v>
      </c>
      <c r="J10" s="342">
        <f>SUM(I10/C10*100)</f>
        <v>49.723756906077348</v>
      </c>
    </row>
    <row r="11" spans="2:10" ht="27.75" customHeight="1" thickBot="1" x14ac:dyDescent="0.3">
      <c r="B11" s="96" t="s">
        <v>2</v>
      </c>
      <c r="C11" s="3">
        <v>11058</v>
      </c>
      <c r="D11" s="5">
        <v>6882</v>
      </c>
      <c r="E11" s="8">
        <f>D11*100/C11</f>
        <v>62.235485621269667</v>
      </c>
      <c r="F11" s="3">
        <v>11612</v>
      </c>
      <c r="G11" s="5">
        <v>7102</v>
      </c>
      <c r="H11" s="8">
        <f>G11*100/F11</f>
        <v>61.160868067516361</v>
      </c>
      <c r="I11" s="3">
        <f>SUM(F11-C11)</f>
        <v>554</v>
      </c>
      <c r="J11" s="344">
        <f>SUM(I11/C11*100)</f>
        <v>5.0099475492855854</v>
      </c>
    </row>
  </sheetData>
  <mergeCells count="9">
    <mergeCell ref="B5:B7"/>
    <mergeCell ref="F5:H5"/>
    <mergeCell ref="C5:E5"/>
    <mergeCell ref="I5:I7"/>
    <mergeCell ref="J5:J7"/>
    <mergeCell ref="F6:F7"/>
    <mergeCell ref="G6:H6"/>
    <mergeCell ref="C6:C7"/>
    <mergeCell ref="D6:E6"/>
  </mergeCells>
  <pageMargins left="1.299212598425197" right="0.7086614173228347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O33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2.28515625" style="11" customWidth="1"/>
    <col min="2" max="2" width="22.140625" style="11" customWidth="1"/>
    <col min="3" max="3" width="9" style="11" customWidth="1"/>
    <col min="4" max="5" width="9.42578125" style="11" customWidth="1"/>
    <col min="6" max="6" width="14.140625" style="11" customWidth="1"/>
    <col min="7" max="7" width="13.28515625" style="11" customWidth="1"/>
    <col min="8" max="8" width="8.7109375" style="11" customWidth="1"/>
    <col min="9" max="9" width="9.85546875" style="11" customWidth="1"/>
    <col min="10" max="10" width="9.42578125" style="11" customWidth="1"/>
    <col min="11" max="11" width="13.42578125" style="11" customWidth="1"/>
    <col min="12" max="12" width="13.5703125" style="11" customWidth="1"/>
    <col min="13" max="13" width="2.5703125" style="11" customWidth="1"/>
    <col min="14" max="14" width="11.140625" style="11" customWidth="1"/>
    <col min="15" max="15" width="11.28515625" style="11" customWidth="1"/>
    <col min="16" max="16384" width="9.140625" style="11"/>
  </cols>
  <sheetData>
    <row r="1" spans="2:15" ht="12.75" customHeight="1" x14ac:dyDescent="0.25"/>
    <row r="2" spans="2:15" x14ac:dyDescent="0.25">
      <c r="B2" s="11" t="s">
        <v>303</v>
      </c>
    </row>
    <row r="3" spans="2:15" x14ac:dyDescent="0.25">
      <c r="B3" s="11" t="s">
        <v>319</v>
      </c>
    </row>
    <row r="4" spans="2:15" ht="9" customHeight="1" thickBot="1" x14ac:dyDescent="0.3"/>
    <row r="5" spans="2:15" ht="33.75" customHeight="1" thickBot="1" x14ac:dyDescent="0.3">
      <c r="B5" s="1015" t="s">
        <v>148</v>
      </c>
      <c r="C5" s="1012" t="s">
        <v>150</v>
      </c>
      <c r="D5" s="1013"/>
      <c r="E5" s="1013"/>
      <c r="F5" s="1013"/>
      <c r="G5" s="1014"/>
      <c r="H5" s="1012" t="s">
        <v>151</v>
      </c>
      <c r="I5" s="1013"/>
      <c r="J5" s="1013"/>
      <c r="K5" s="1013"/>
      <c r="L5" s="1014"/>
    </row>
    <row r="6" spans="2:15" ht="59.25" customHeight="1" thickBot="1" x14ac:dyDescent="0.3">
      <c r="B6" s="1016"/>
      <c r="C6" s="824" t="s">
        <v>413</v>
      </c>
      <c r="D6" s="684" t="s">
        <v>537</v>
      </c>
      <c r="E6" s="825" t="s">
        <v>538</v>
      </c>
      <c r="F6" s="682" t="s">
        <v>539</v>
      </c>
      <c r="G6" s="867" t="s">
        <v>540</v>
      </c>
      <c r="H6" s="824" t="s">
        <v>542</v>
      </c>
      <c r="I6" s="684" t="s">
        <v>541</v>
      </c>
      <c r="J6" s="825" t="s">
        <v>538</v>
      </c>
      <c r="K6" s="682" t="s">
        <v>543</v>
      </c>
      <c r="L6" s="867" t="s">
        <v>544</v>
      </c>
      <c r="N6" s="737" t="s">
        <v>493</v>
      </c>
      <c r="O6" s="737" t="s">
        <v>492</v>
      </c>
    </row>
    <row r="7" spans="2:15" ht="24.75" customHeight="1" thickBot="1" x14ac:dyDescent="0.3">
      <c r="B7" s="856" t="s">
        <v>26</v>
      </c>
      <c r="C7" s="857">
        <f>SUM(C8:C32)</f>
        <v>74684</v>
      </c>
      <c r="D7" s="858">
        <f>SUM(D8:D32)</f>
        <v>75455</v>
      </c>
      <c r="E7" s="859">
        <f>SUM(E8:E32)</f>
        <v>86159</v>
      </c>
      <c r="F7" s="860">
        <f t="shared" ref="F7:F32" si="0">SUM(E7-D7)</f>
        <v>10704</v>
      </c>
      <c r="G7" s="861">
        <f t="shared" ref="G7:G32" si="1">SUM(E7-C7)</f>
        <v>11475</v>
      </c>
      <c r="H7" s="863">
        <v>7.9</v>
      </c>
      <c r="I7" s="862">
        <v>7.9</v>
      </c>
      <c r="J7" s="864">
        <v>9</v>
      </c>
      <c r="K7" s="865">
        <f t="shared" ref="K7:K32" si="2">SUM(J7-I7)</f>
        <v>1.0999999999999996</v>
      </c>
      <c r="L7" s="866">
        <f t="shared" ref="L7:L32" si="3">SUM(J7-H7)</f>
        <v>1.0999999999999996</v>
      </c>
      <c r="N7" s="734" t="s">
        <v>127</v>
      </c>
      <c r="O7" s="734" t="s">
        <v>127</v>
      </c>
    </row>
    <row r="8" spans="2:15" ht="16.5" customHeight="1" x14ac:dyDescent="0.25">
      <c r="B8" s="210" t="s">
        <v>27</v>
      </c>
      <c r="C8" s="161">
        <v>1072</v>
      </c>
      <c r="D8" s="13">
        <v>1162</v>
      </c>
      <c r="E8" s="39">
        <v>1256</v>
      </c>
      <c r="F8" s="13">
        <f t="shared" si="0"/>
        <v>94</v>
      </c>
      <c r="G8" s="15">
        <f t="shared" si="1"/>
        <v>184</v>
      </c>
      <c r="H8" s="571">
        <v>12.6</v>
      </c>
      <c r="I8" s="216">
        <v>13.5</v>
      </c>
      <c r="J8" s="826">
        <v>14.5</v>
      </c>
      <c r="K8" s="216">
        <f t="shared" si="2"/>
        <v>1</v>
      </c>
      <c r="L8" s="32">
        <f t="shared" si="3"/>
        <v>1.9000000000000004</v>
      </c>
      <c r="N8" s="214">
        <f>RANK(F8,F8:F32,0)</f>
        <v>24</v>
      </c>
      <c r="O8" s="214">
        <f>RANK(F8,F8:F32,1)</f>
        <v>2</v>
      </c>
    </row>
    <row r="9" spans="2:15" ht="15" customHeight="1" x14ac:dyDescent="0.25">
      <c r="B9" s="210" t="s">
        <v>28</v>
      </c>
      <c r="C9" s="161">
        <v>3910</v>
      </c>
      <c r="D9" s="13">
        <v>4241</v>
      </c>
      <c r="E9" s="39">
        <v>4406</v>
      </c>
      <c r="F9" s="13">
        <f t="shared" si="0"/>
        <v>165</v>
      </c>
      <c r="G9" s="15">
        <f t="shared" si="1"/>
        <v>496</v>
      </c>
      <c r="H9" s="571">
        <v>14</v>
      </c>
      <c r="I9" s="216">
        <v>15</v>
      </c>
      <c r="J9" s="826">
        <v>15.5</v>
      </c>
      <c r="K9" s="216">
        <f t="shared" si="2"/>
        <v>0.5</v>
      </c>
      <c r="L9" s="32">
        <f t="shared" si="3"/>
        <v>1.5</v>
      </c>
      <c r="N9" s="9">
        <f>RANK(F9,F8:F32,0)</f>
        <v>21</v>
      </c>
      <c r="O9" s="9">
        <f>RANK(F9,F8:F32,1)</f>
        <v>5</v>
      </c>
    </row>
    <row r="10" spans="2:15" ht="15" customHeight="1" x14ac:dyDescent="0.25">
      <c r="B10" s="210" t="s">
        <v>29</v>
      </c>
      <c r="C10" s="161">
        <v>2837</v>
      </c>
      <c r="D10" s="13">
        <v>2719</v>
      </c>
      <c r="E10" s="39">
        <v>3515</v>
      </c>
      <c r="F10" s="13">
        <f t="shared" si="0"/>
        <v>796</v>
      </c>
      <c r="G10" s="15">
        <f t="shared" si="1"/>
        <v>678</v>
      </c>
      <c r="H10" s="571">
        <v>4.7</v>
      </c>
      <c r="I10" s="216">
        <v>4.5</v>
      </c>
      <c r="J10" s="826">
        <v>5.7</v>
      </c>
      <c r="K10" s="216">
        <f t="shared" si="2"/>
        <v>1.2000000000000002</v>
      </c>
      <c r="L10" s="32">
        <f t="shared" si="3"/>
        <v>1</v>
      </c>
      <c r="N10" s="9">
        <f>RANK(F10,F8:F32,0)</f>
        <v>3</v>
      </c>
      <c r="O10" s="9">
        <f>RANK(F10,F8:F32,1)</f>
        <v>23</v>
      </c>
    </row>
    <row r="11" spans="2:15" ht="15.75" customHeight="1" x14ac:dyDescent="0.25">
      <c r="B11" s="210" t="s">
        <v>30</v>
      </c>
      <c r="C11" s="161">
        <v>5808</v>
      </c>
      <c r="D11" s="13">
        <v>5215</v>
      </c>
      <c r="E11" s="39">
        <v>5960</v>
      </c>
      <c r="F11" s="13">
        <f t="shared" si="0"/>
        <v>745</v>
      </c>
      <c r="G11" s="15">
        <f t="shared" si="1"/>
        <v>152</v>
      </c>
      <c r="H11" s="571">
        <v>10.8</v>
      </c>
      <c r="I11" s="216">
        <v>9.8000000000000007</v>
      </c>
      <c r="J11" s="826">
        <v>11.1</v>
      </c>
      <c r="K11" s="216">
        <f t="shared" si="2"/>
        <v>1.2999999999999989</v>
      </c>
      <c r="L11" s="32">
        <f t="shared" si="3"/>
        <v>0.29999999999999893</v>
      </c>
      <c r="N11" s="9">
        <f>RANK(F11,F8:F32,0)</f>
        <v>5</v>
      </c>
      <c r="O11" s="9">
        <f>RANK(F11,F8:F32,1)</f>
        <v>21</v>
      </c>
    </row>
    <row r="12" spans="2:15" ht="16.5" customHeight="1" x14ac:dyDescent="0.25">
      <c r="B12" s="210" t="s">
        <v>31</v>
      </c>
      <c r="C12" s="161">
        <v>4807</v>
      </c>
      <c r="D12" s="13">
        <v>4918</v>
      </c>
      <c r="E12" s="39">
        <v>5553</v>
      </c>
      <c r="F12" s="13">
        <f t="shared" si="0"/>
        <v>635</v>
      </c>
      <c r="G12" s="15">
        <f t="shared" si="1"/>
        <v>746</v>
      </c>
      <c r="H12" s="571">
        <v>9.1</v>
      </c>
      <c r="I12" s="216">
        <v>9.3000000000000007</v>
      </c>
      <c r="J12" s="826">
        <v>10.4</v>
      </c>
      <c r="K12" s="216">
        <f t="shared" si="2"/>
        <v>1.0999999999999996</v>
      </c>
      <c r="L12" s="32">
        <f t="shared" si="3"/>
        <v>1.3000000000000007</v>
      </c>
      <c r="N12" s="9">
        <f>RANK(F12,F8:F32,0)</f>
        <v>8</v>
      </c>
      <c r="O12" s="9">
        <f>RANK(F12,F8:F32,1)</f>
        <v>18</v>
      </c>
    </row>
    <row r="13" spans="2:15" ht="15.75" customHeight="1" x14ac:dyDescent="0.25">
      <c r="B13" s="210" t="s">
        <v>32</v>
      </c>
      <c r="C13" s="161">
        <v>1800</v>
      </c>
      <c r="D13" s="13">
        <v>1817</v>
      </c>
      <c r="E13" s="39">
        <v>2116</v>
      </c>
      <c r="F13" s="13">
        <f t="shared" si="0"/>
        <v>299</v>
      </c>
      <c r="G13" s="15">
        <f t="shared" si="1"/>
        <v>316</v>
      </c>
      <c r="H13" s="571">
        <v>7.5</v>
      </c>
      <c r="I13" s="216">
        <v>7.5</v>
      </c>
      <c r="J13" s="826">
        <v>8.6999999999999993</v>
      </c>
      <c r="K13" s="216">
        <f t="shared" si="2"/>
        <v>1.1999999999999993</v>
      </c>
      <c r="L13" s="32">
        <f t="shared" si="3"/>
        <v>1.1999999999999993</v>
      </c>
      <c r="N13" s="9">
        <f>RANK(F13,F8:F32,0)</f>
        <v>17</v>
      </c>
      <c r="O13" s="9">
        <f>RANK(F13,F8:F32,1)</f>
        <v>9</v>
      </c>
    </row>
    <row r="14" spans="2:15" x14ac:dyDescent="0.25">
      <c r="B14" s="210" t="s">
        <v>33</v>
      </c>
      <c r="C14" s="161">
        <v>1799</v>
      </c>
      <c r="D14" s="13">
        <v>1841</v>
      </c>
      <c r="E14" s="39">
        <v>2426</v>
      </c>
      <c r="F14" s="13">
        <f t="shared" si="0"/>
        <v>585</v>
      </c>
      <c r="G14" s="15">
        <f t="shared" si="1"/>
        <v>627</v>
      </c>
      <c r="H14" s="571">
        <v>5</v>
      </c>
      <c r="I14" s="216">
        <v>5.0999999999999996</v>
      </c>
      <c r="J14" s="826">
        <v>6.7</v>
      </c>
      <c r="K14" s="216">
        <f t="shared" si="2"/>
        <v>1.6000000000000005</v>
      </c>
      <c r="L14" s="32">
        <f t="shared" si="3"/>
        <v>1.7000000000000002</v>
      </c>
      <c r="N14" s="9">
        <f>RANK(F14,F8:F32,0)</f>
        <v>9</v>
      </c>
      <c r="O14" s="9">
        <f>RANK(F14,F8:F32,1)</f>
        <v>17</v>
      </c>
    </row>
    <row r="15" spans="2:15" x14ac:dyDescent="0.25">
      <c r="B15" s="210" t="s">
        <v>34</v>
      </c>
      <c r="C15" s="161">
        <v>1618</v>
      </c>
      <c r="D15" s="13">
        <v>1852</v>
      </c>
      <c r="E15" s="39">
        <v>1808</v>
      </c>
      <c r="F15" s="13">
        <f t="shared" si="0"/>
        <v>-44</v>
      </c>
      <c r="G15" s="15">
        <f t="shared" si="1"/>
        <v>190</v>
      </c>
      <c r="H15" s="571">
        <v>14.1</v>
      </c>
      <c r="I15" s="216">
        <v>15.8</v>
      </c>
      <c r="J15" s="826">
        <v>15.5</v>
      </c>
      <c r="K15" s="216">
        <f t="shared" si="2"/>
        <v>-0.30000000000000071</v>
      </c>
      <c r="L15" s="32">
        <f t="shared" si="3"/>
        <v>1.4000000000000004</v>
      </c>
      <c r="N15" s="9">
        <f>RANK(F15,F8:F32,0)</f>
        <v>25</v>
      </c>
      <c r="O15" s="9">
        <f>RANK(F15,F8:F32,1)</f>
        <v>1</v>
      </c>
    </row>
    <row r="16" spans="2:15" ht="16.5" customHeight="1" x14ac:dyDescent="0.25">
      <c r="B16" s="210" t="s">
        <v>35</v>
      </c>
      <c r="C16" s="161">
        <v>3377</v>
      </c>
      <c r="D16" s="13">
        <v>3380</v>
      </c>
      <c r="E16" s="39">
        <v>3764</v>
      </c>
      <c r="F16" s="13">
        <f t="shared" si="0"/>
        <v>384</v>
      </c>
      <c r="G16" s="15">
        <f t="shared" si="1"/>
        <v>387</v>
      </c>
      <c r="H16" s="571">
        <v>12.4</v>
      </c>
      <c r="I16" s="216">
        <v>12.5</v>
      </c>
      <c r="J16" s="826">
        <v>13.7</v>
      </c>
      <c r="K16" s="216">
        <f t="shared" si="2"/>
        <v>1.1999999999999993</v>
      </c>
      <c r="L16" s="32">
        <f t="shared" si="3"/>
        <v>1.2999999999999989</v>
      </c>
      <c r="N16" s="9">
        <f>RANK(F16,F8:F32,0)</f>
        <v>11</v>
      </c>
      <c r="O16" s="9">
        <f>RANK(F16,F8:F32,1)</f>
        <v>15</v>
      </c>
    </row>
    <row r="17" spans="2:15" x14ac:dyDescent="0.25">
      <c r="B17" s="210" t="s">
        <v>36</v>
      </c>
      <c r="C17" s="161">
        <v>1750</v>
      </c>
      <c r="D17" s="13">
        <v>1986</v>
      </c>
      <c r="E17" s="39">
        <v>2115</v>
      </c>
      <c r="F17" s="13">
        <f t="shared" si="0"/>
        <v>129</v>
      </c>
      <c r="G17" s="15">
        <f t="shared" si="1"/>
        <v>365</v>
      </c>
      <c r="H17" s="571">
        <v>7.4</v>
      </c>
      <c r="I17" s="216">
        <v>8.3000000000000007</v>
      </c>
      <c r="J17" s="826">
        <v>8.9</v>
      </c>
      <c r="K17" s="216">
        <f t="shared" si="2"/>
        <v>0.59999999999999964</v>
      </c>
      <c r="L17" s="32">
        <f t="shared" si="3"/>
        <v>1.5</v>
      </c>
      <c r="N17" s="9">
        <f>RANK(F17,F8:F32,0)</f>
        <v>23</v>
      </c>
      <c r="O17" s="9">
        <f>RANK(F17,F8:F32,1)</f>
        <v>3</v>
      </c>
    </row>
    <row r="18" spans="2:15" x14ac:dyDescent="0.25">
      <c r="B18" s="210" t="s">
        <v>37</v>
      </c>
      <c r="C18" s="161">
        <v>3026</v>
      </c>
      <c r="D18" s="13">
        <v>3089</v>
      </c>
      <c r="E18" s="39">
        <v>3462</v>
      </c>
      <c r="F18" s="13">
        <f t="shared" si="0"/>
        <v>373</v>
      </c>
      <c r="G18" s="15">
        <f t="shared" si="1"/>
        <v>436</v>
      </c>
      <c r="H18" s="571">
        <v>9.5</v>
      </c>
      <c r="I18" s="216">
        <v>9.6</v>
      </c>
      <c r="J18" s="826">
        <v>10.7</v>
      </c>
      <c r="K18" s="216">
        <f t="shared" si="2"/>
        <v>1.0999999999999996</v>
      </c>
      <c r="L18" s="32">
        <f t="shared" si="3"/>
        <v>1.1999999999999993</v>
      </c>
      <c r="N18" s="9">
        <f>RANK(F18,F8:F32,0)</f>
        <v>12</v>
      </c>
      <c r="O18" s="9">
        <f>RANK(F18,F8:F32,1)</f>
        <v>14</v>
      </c>
    </row>
    <row r="19" spans="2:15" x14ac:dyDescent="0.25">
      <c r="B19" s="210" t="s">
        <v>38</v>
      </c>
      <c r="C19" s="161">
        <v>2606</v>
      </c>
      <c r="D19" s="13">
        <v>2849</v>
      </c>
      <c r="E19" s="39">
        <v>3817</v>
      </c>
      <c r="F19" s="13">
        <f t="shared" si="0"/>
        <v>968</v>
      </c>
      <c r="G19" s="15">
        <f t="shared" si="1"/>
        <v>1211</v>
      </c>
      <c r="H19" s="571">
        <v>3.9</v>
      </c>
      <c r="I19" s="216">
        <v>4.3</v>
      </c>
      <c r="J19" s="826">
        <v>5.7</v>
      </c>
      <c r="K19" s="216">
        <f t="shared" si="2"/>
        <v>1.4000000000000004</v>
      </c>
      <c r="L19" s="32">
        <f t="shared" si="3"/>
        <v>1.8000000000000003</v>
      </c>
      <c r="N19" s="9">
        <f>RANK(F19,F8:F32,0)</f>
        <v>2</v>
      </c>
      <c r="O19" s="9">
        <f>RANK(F19,F8:F32,1)</f>
        <v>24</v>
      </c>
    </row>
    <row r="20" spans="2:15" x14ac:dyDescent="0.25">
      <c r="B20" s="210" t="s">
        <v>39</v>
      </c>
      <c r="C20" s="161">
        <v>3546</v>
      </c>
      <c r="D20" s="13">
        <v>3616</v>
      </c>
      <c r="E20" s="39">
        <v>3825</v>
      </c>
      <c r="F20" s="13">
        <f t="shared" si="0"/>
        <v>209</v>
      </c>
      <c r="G20" s="15">
        <f t="shared" si="1"/>
        <v>279</v>
      </c>
      <c r="H20" s="571">
        <v>15.5</v>
      </c>
      <c r="I20" s="216">
        <v>15.7</v>
      </c>
      <c r="J20" s="826">
        <v>16.5</v>
      </c>
      <c r="K20" s="216">
        <f t="shared" si="2"/>
        <v>0.80000000000000071</v>
      </c>
      <c r="L20" s="32">
        <f t="shared" si="3"/>
        <v>1</v>
      </c>
      <c r="N20" s="9">
        <f>RANK(F20,F8:F32,0)</f>
        <v>20</v>
      </c>
      <c r="O20" s="9">
        <f>RANK(F20,F8:F32,1)</f>
        <v>6</v>
      </c>
    </row>
    <row r="21" spans="2:15" x14ac:dyDescent="0.25">
      <c r="B21" s="211" t="s">
        <v>40</v>
      </c>
      <c r="C21" s="161">
        <v>3415</v>
      </c>
      <c r="D21" s="13">
        <v>3465</v>
      </c>
      <c r="E21" s="39">
        <v>3679</v>
      </c>
      <c r="F21" s="13">
        <f t="shared" si="0"/>
        <v>214</v>
      </c>
      <c r="G21" s="15">
        <f t="shared" si="1"/>
        <v>264</v>
      </c>
      <c r="H21" s="571">
        <v>12.3</v>
      </c>
      <c r="I21" s="216">
        <v>12.5</v>
      </c>
      <c r="J21" s="826">
        <v>13.1</v>
      </c>
      <c r="K21" s="216">
        <f t="shared" si="2"/>
        <v>0.59999999999999964</v>
      </c>
      <c r="L21" s="32">
        <f t="shared" si="3"/>
        <v>0.79999999999999893</v>
      </c>
      <c r="N21" s="9">
        <f>RANK(F21,F8:F32,0)</f>
        <v>19</v>
      </c>
      <c r="O21" s="9">
        <f>RANK(F21,F8:F32,1)</f>
        <v>7</v>
      </c>
    </row>
    <row r="22" spans="2:15" x14ac:dyDescent="0.25">
      <c r="B22" s="211" t="s">
        <v>41</v>
      </c>
      <c r="C22" s="161">
        <v>3644</v>
      </c>
      <c r="D22" s="13">
        <v>3933</v>
      </c>
      <c r="E22" s="39">
        <v>4065</v>
      </c>
      <c r="F22" s="13">
        <f t="shared" si="0"/>
        <v>132</v>
      </c>
      <c r="G22" s="15">
        <f t="shared" si="1"/>
        <v>421</v>
      </c>
      <c r="H22" s="571">
        <v>11</v>
      </c>
      <c r="I22" s="216">
        <v>11.7</v>
      </c>
      <c r="J22" s="826">
        <v>12.1</v>
      </c>
      <c r="K22" s="216">
        <f t="shared" si="2"/>
        <v>0.40000000000000036</v>
      </c>
      <c r="L22" s="32">
        <f t="shared" si="3"/>
        <v>1.0999999999999996</v>
      </c>
      <c r="N22" s="9">
        <f>RANK(F22,F8:F32,0)</f>
        <v>22</v>
      </c>
      <c r="O22" s="9">
        <f>RANK(F22,F8:F32,1)</f>
        <v>4</v>
      </c>
    </row>
    <row r="23" spans="2:15" x14ac:dyDescent="0.25">
      <c r="B23" s="211" t="s">
        <v>42</v>
      </c>
      <c r="C23" s="161">
        <v>3204</v>
      </c>
      <c r="D23" s="13">
        <v>2919</v>
      </c>
      <c r="E23" s="39">
        <v>3616</v>
      </c>
      <c r="F23" s="13">
        <f t="shared" si="0"/>
        <v>697</v>
      </c>
      <c r="G23" s="15">
        <f t="shared" si="1"/>
        <v>412</v>
      </c>
      <c r="H23" s="571">
        <v>11.1</v>
      </c>
      <c r="I23" s="216">
        <v>10.199999999999999</v>
      </c>
      <c r="J23" s="826">
        <v>12.4</v>
      </c>
      <c r="K23" s="216">
        <f t="shared" si="2"/>
        <v>2.2000000000000011</v>
      </c>
      <c r="L23" s="32">
        <f t="shared" si="3"/>
        <v>1.3000000000000007</v>
      </c>
      <c r="N23" s="9">
        <f>RANK(F23,F8:F32,0)</f>
        <v>6</v>
      </c>
      <c r="O23" s="9">
        <f>RANK(F23,F8:F32,1)</f>
        <v>20</v>
      </c>
    </row>
    <row r="24" spans="2:15" x14ac:dyDescent="0.25">
      <c r="B24" s="211" t="s">
        <v>43</v>
      </c>
      <c r="C24" s="161">
        <v>5783</v>
      </c>
      <c r="D24" s="13">
        <v>5711</v>
      </c>
      <c r="E24" s="39">
        <v>6467</v>
      </c>
      <c r="F24" s="13">
        <f t="shared" si="0"/>
        <v>756</v>
      </c>
      <c r="G24" s="15">
        <f t="shared" si="1"/>
        <v>684</v>
      </c>
      <c r="H24" s="571">
        <v>7.9</v>
      </c>
      <c r="I24" s="216">
        <v>7.8</v>
      </c>
      <c r="J24" s="826">
        <v>8.8000000000000007</v>
      </c>
      <c r="K24" s="216">
        <f t="shared" si="2"/>
        <v>1.0000000000000009</v>
      </c>
      <c r="L24" s="32">
        <f t="shared" si="3"/>
        <v>0.90000000000000036</v>
      </c>
      <c r="N24" s="9">
        <f>RANK(F24,F8:F32,0)</f>
        <v>4</v>
      </c>
      <c r="O24" s="9">
        <f>RANK(F24,F8:F32,1)</f>
        <v>22</v>
      </c>
    </row>
    <row r="25" spans="2:15" x14ac:dyDescent="0.25">
      <c r="B25" s="211" t="s">
        <v>44</v>
      </c>
      <c r="C25" s="161">
        <v>2643</v>
      </c>
      <c r="D25" s="13">
        <v>2741</v>
      </c>
      <c r="E25" s="39">
        <v>3139</v>
      </c>
      <c r="F25" s="13">
        <f t="shared" si="0"/>
        <v>398</v>
      </c>
      <c r="G25" s="15">
        <f t="shared" si="1"/>
        <v>496</v>
      </c>
      <c r="H25" s="571">
        <v>6.3</v>
      </c>
      <c r="I25" s="216">
        <v>6.5</v>
      </c>
      <c r="J25" s="826">
        <v>7.4</v>
      </c>
      <c r="K25" s="216">
        <f t="shared" si="2"/>
        <v>0.90000000000000036</v>
      </c>
      <c r="L25" s="32">
        <f t="shared" si="3"/>
        <v>1.1000000000000005</v>
      </c>
      <c r="N25" s="9">
        <f>RANK(F25,F8:F32,0)</f>
        <v>10</v>
      </c>
      <c r="O25" s="9">
        <f>RANK(F25,F8:F32,1)</f>
        <v>16</v>
      </c>
    </row>
    <row r="26" spans="2:15" x14ac:dyDescent="0.25">
      <c r="B26" s="211" t="s">
        <v>45</v>
      </c>
      <c r="C26" s="161">
        <v>2007</v>
      </c>
      <c r="D26" s="13">
        <v>2077</v>
      </c>
      <c r="E26" s="39">
        <v>2733</v>
      </c>
      <c r="F26" s="13">
        <f t="shared" si="0"/>
        <v>656</v>
      </c>
      <c r="G26" s="15">
        <f t="shared" si="1"/>
        <v>726</v>
      </c>
      <c r="H26" s="571">
        <v>4.5999999999999996</v>
      </c>
      <c r="I26" s="216">
        <v>4.7</v>
      </c>
      <c r="J26" s="826">
        <v>6.2</v>
      </c>
      <c r="K26" s="216">
        <f t="shared" si="2"/>
        <v>1.5</v>
      </c>
      <c r="L26" s="32">
        <f t="shared" si="3"/>
        <v>1.6000000000000005</v>
      </c>
      <c r="N26" s="9">
        <f>RANK(F26,F8:F32,0)</f>
        <v>7</v>
      </c>
      <c r="O26" s="9">
        <f>RANK(F26,F8:F32,1)</f>
        <v>19</v>
      </c>
    </row>
    <row r="27" spans="2:15" x14ac:dyDescent="0.25">
      <c r="B27" s="211" t="s">
        <v>46</v>
      </c>
      <c r="C27" s="161">
        <v>3305</v>
      </c>
      <c r="D27" s="13">
        <v>3441</v>
      </c>
      <c r="E27" s="39">
        <v>3741</v>
      </c>
      <c r="F27" s="13">
        <f t="shared" si="0"/>
        <v>300</v>
      </c>
      <c r="G27" s="15">
        <f t="shared" si="1"/>
        <v>436</v>
      </c>
      <c r="H27" s="571">
        <v>12.6</v>
      </c>
      <c r="I27" s="216">
        <v>13</v>
      </c>
      <c r="J27" s="826">
        <v>14</v>
      </c>
      <c r="K27" s="216">
        <f t="shared" si="2"/>
        <v>1</v>
      </c>
      <c r="L27" s="32">
        <f t="shared" si="3"/>
        <v>1.4000000000000004</v>
      </c>
      <c r="N27" s="9">
        <f>RANK(F27,F8:F32,0)</f>
        <v>16</v>
      </c>
      <c r="O27" s="9">
        <f>RANK(F27,F8:F32,1)</f>
        <v>10</v>
      </c>
    </row>
    <row r="28" spans="2:15" x14ac:dyDescent="0.25">
      <c r="B28" s="211" t="s">
        <v>47</v>
      </c>
      <c r="C28" s="161">
        <v>1462</v>
      </c>
      <c r="D28" s="13">
        <v>1472</v>
      </c>
      <c r="E28" s="39">
        <v>1784</v>
      </c>
      <c r="F28" s="13">
        <f t="shared" si="0"/>
        <v>312</v>
      </c>
      <c r="G28" s="15">
        <f t="shared" si="1"/>
        <v>322</v>
      </c>
      <c r="H28" s="571">
        <v>6.2</v>
      </c>
      <c r="I28" s="216">
        <v>6.3</v>
      </c>
      <c r="J28" s="826">
        <v>7.5</v>
      </c>
      <c r="K28" s="216">
        <f t="shared" si="2"/>
        <v>1.2000000000000002</v>
      </c>
      <c r="L28" s="32">
        <f t="shared" si="3"/>
        <v>1.2999999999999998</v>
      </c>
      <c r="N28" s="9">
        <f>RANK(F28,F8:F32,0)</f>
        <v>15</v>
      </c>
      <c r="O28" s="9">
        <f>RANK(F28,F8:F32,1)</f>
        <v>11</v>
      </c>
    </row>
    <row r="29" spans="2:15" x14ac:dyDescent="0.25">
      <c r="B29" s="211" t="s">
        <v>48</v>
      </c>
      <c r="C29" s="161">
        <v>734</v>
      </c>
      <c r="D29" s="13">
        <v>695</v>
      </c>
      <c r="E29" s="39">
        <v>965</v>
      </c>
      <c r="F29" s="13">
        <f t="shared" si="0"/>
        <v>270</v>
      </c>
      <c r="G29" s="15">
        <f t="shared" si="1"/>
        <v>231</v>
      </c>
      <c r="H29" s="571">
        <v>2.4</v>
      </c>
      <c r="I29" s="216">
        <v>2.2999999999999998</v>
      </c>
      <c r="J29" s="826">
        <v>3.1</v>
      </c>
      <c r="K29" s="216">
        <f t="shared" si="2"/>
        <v>0.80000000000000027</v>
      </c>
      <c r="L29" s="32">
        <f t="shared" si="3"/>
        <v>0.70000000000000018</v>
      </c>
      <c r="N29" s="9">
        <f>RANK(F29,F8:F32,0)</f>
        <v>18</v>
      </c>
      <c r="O29" s="9">
        <f>RANK(F29,F8:F32,1)</f>
        <v>8</v>
      </c>
    </row>
    <row r="30" spans="2:15" x14ac:dyDescent="0.25">
      <c r="B30" s="211" t="s">
        <v>49</v>
      </c>
      <c r="C30" s="161">
        <v>2899</v>
      </c>
      <c r="D30" s="13">
        <v>2851</v>
      </c>
      <c r="E30" s="39">
        <v>3165</v>
      </c>
      <c r="F30" s="13">
        <f t="shared" si="0"/>
        <v>314</v>
      </c>
      <c r="G30" s="15">
        <f t="shared" si="1"/>
        <v>266</v>
      </c>
      <c r="H30" s="571">
        <v>10.4</v>
      </c>
      <c r="I30" s="216">
        <v>10.3</v>
      </c>
      <c r="J30" s="826">
        <v>11.3</v>
      </c>
      <c r="K30" s="216">
        <f t="shared" si="2"/>
        <v>1</v>
      </c>
      <c r="L30" s="32">
        <f t="shared" si="3"/>
        <v>0.90000000000000036</v>
      </c>
      <c r="N30" s="9">
        <f>RANK(F30,F8:F32,0)</f>
        <v>14</v>
      </c>
      <c r="O30" s="9">
        <f>RANK(F30,F8:F32,1)</f>
        <v>12</v>
      </c>
    </row>
    <row r="31" spans="2:15" x14ac:dyDescent="0.25">
      <c r="B31" s="211" t="s">
        <v>50</v>
      </c>
      <c r="C31" s="161">
        <v>6313</v>
      </c>
      <c r="D31" s="13">
        <v>6181</v>
      </c>
      <c r="E31" s="39">
        <v>7181</v>
      </c>
      <c r="F31" s="13">
        <f t="shared" si="0"/>
        <v>1000</v>
      </c>
      <c r="G31" s="15">
        <f t="shared" si="1"/>
        <v>868</v>
      </c>
      <c r="H31" s="571">
        <v>4.9000000000000004</v>
      </c>
      <c r="I31" s="216">
        <v>4.8</v>
      </c>
      <c r="J31" s="826">
        <v>5.6</v>
      </c>
      <c r="K31" s="216">
        <f t="shared" si="2"/>
        <v>0.79999999999999982</v>
      </c>
      <c r="L31" s="32">
        <f t="shared" si="3"/>
        <v>0.69999999999999929</v>
      </c>
      <c r="N31" s="9">
        <f>RANK(F31,F8:F32,0)</f>
        <v>1</v>
      </c>
      <c r="O31" s="9">
        <f>RANK(F31,F8:F32,1)</f>
        <v>25</v>
      </c>
    </row>
    <row r="32" spans="2:15" ht="15.75" thickBot="1" x14ac:dyDescent="0.3">
      <c r="B32" s="212" t="s">
        <v>51</v>
      </c>
      <c r="C32" s="162">
        <v>1319</v>
      </c>
      <c r="D32" s="20">
        <v>1284</v>
      </c>
      <c r="E32" s="42">
        <v>1601</v>
      </c>
      <c r="F32" s="20">
        <f t="shared" si="0"/>
        <v>317</v>
      </c>
      <c r="G32" s="22">
        <f t="shared" si="1"/>
        <v>282</v>
      </c>
      <c r="H32" s="569">
        <v>7.6</v>
      </c>
      <c r="I32" s="683">
        <v>7.4</v>
      </c>
      <c r="J32" s="827">
        <v>9.1</v>
      </c>
      <c r="K32" s="683">
        <f t="shared" si="2"/>
        <v>1.6999999999999993</v>
      </c>
      <c r="L32" s="33">
        <f t="shared" si="3"/>
        <v>1.5</v>
      </c>
      <c r="N32" s="5">
        <f>RANK(F32,F8:F32,0)</f>
        <v>13</v>
      </c>
      <c r="O32" s="5">
        <f>RANK(F32,F8:F32,1)</f>
        <v>13</v>
      </c>
    </row>
    <row r="33" spans="2:3" x14ac:dyDescent="0.25">
      <c r="B33" s="57" t="s">
        <v>153</v>
      </c>
      <c r="C33" s="57"/>
    </row>
  </sheetData>
  <mergeCells count="3">
    <mergeCell ref="H5:L5"/>
    <mergeCell ref="B5:B6"/>
    <mergeCell ref="C5:G5"/>
  </mergeCells>
  <printOptions horizontalCentered="1"/>
  <pageMargins left="0.78740157480314965" right="0.78740157480314965" top="1.1417322834645669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N22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2.28515625" style="11" customWidth="1"/>
    <col min="2" max="2" width="35.28515625" style="11" customWidth="1"/>
    <col min="3" max="3" width="10.85546875" style="11" customWidth="1"/>
    <col min="4" max="4" width="10.28515625" style="11" customWidth="1"/>
    <col min="5" max="5" width="10.5703125" style="11" customWidth="1"/>
    <col min="6" max="6" width="10.140625" style="11" customWidth="1"/>
    <col min="7" max="7" width="10.42578125" style="11" customWidth="1"/>
    <col min="8" max="9" width="10" style="11" customWidth="1"/>
    <col min="10" max="10" width="9.7109375" style="11" customWidth="1"/>
    <col min="11" max="11" width="14" style="11" customWidth="1"/>
    <col min="12" max="12" width="2.5703125" style="11" customWidth="1"/>
    <col min="13" max="13" width="7.7109375" style="11" customWidth="1"/>
    <col min="14" max="14" width="8.5703125" style="11" customWidth="1"/>
    <col min="15" max="16384" width="9.140625" style="11"/>
  </cols>
  <sheetData>
    <row r="1" spans="2:14" ht="12" customHeight="1" x14ac:dyDescent="0.25"/>
    <row r="2" spans="2:14" x14ac:dyDescent="0.25">
      <c r="B2" s="11" t="s">
        <v>318</v>
      </c>
    </row>
    <row r="3" spans="2:14" ht="14.25" customHeight="1" x14ac:dyDescent="0.25">
      <c r="B3" s="34" t="s">
        <v>462</v>
      </c>
    </row>
    <row r="4" spans="2:14" ht="13.5" customHeight="1" thickBot="1" x14ac:dyDescent="0.3">
      <c r="B4" s="34"/>
    </row>
    <row r="5" spans="2:14" ht="34.5" customHeight="1" x14ac:dyDescent="0.25">
      <c r="B5" s="1017" t="s">
        <v>142</v>
      </c>
      <c r="C5" s="1019" t="s">
        <v>414</v>
      </c>
      <c r="D5" s="1020"/>
      <c r="E5" s="1019" t="s">
        <v>545</v>
      </c>
      <c r="F5" s="1020"/>
      <c r="G5" s="1019" t="s">
        <v>546</v>
      </c>
      <c r="H5" s="1020"/>
      <c r="I5" s="1021" t="s">
        <v>547</v>
      </c>
      <c r="J5" s="1022"/>
      <c r="K5" s="552" t="s">
        <v>578</v>
      </c>
      <c r="L5" s="832"/>
    </row>
    <row r="6" spans="2:14" ht="22.5" customHeight="1" thickBot="1" x14ac:dyDescent="0.3">
      <c r="B6" s="1018"/>
      <c r="C6" s="555" t="s">
        <v>4</v>
      </c>
      <c r="D6" s="556" t="s">
        <v>325</v>
      </c>
      <c r="E6" s="555" t="s">
        <v>4</v>
      </c>
      <c r="F6" s="556" t="s">
        <v>325</v>
      </c>
      <c r="G6" s="555" t="s">
        <v>4</v>
      </c>
      <c r="H6" s="556" t="s">
        <v>325</v>
      </c>
      <c r="I6" s="564" t="s">
        <v>4</v>
      </c>
      <c r="J6" s="566" t="s">
        <v>325</v>
      </c>
      <c r="K6" s="439" t="s">
        <v>4</v>
      </c>
      <c r="L6" s="655"/>
    </row>
    <row r="7" spans="2:14" ht="42" customHeight="1" thickBot="1" x14ac:dyDescent="0.3">
      <c r="B7" s="557" t="s">
        <v>154</v>
      </c>
      <c r="C7" s="50">
        <v>52164</v>
      </c>
      <c r="D7" s="51">
        <v>100</v>
      </c>
      <c r="E7" s="50">
        <v>56973</v>
      </c>
      <c r="F7" s="51">
        <v>100</v>
      </c>
      <c r="G7" s="50">
        <f>SUM(C7,E7)</f>
        <v>109137</v>
      </c>
      <c r="H7" s="51">
        <v>100</v>
      </c>
      <c r="I7" s="188">
        <v>50082</v>
      </c>
      <c r="J7" s="567">
        <v>100</v>
      </c>
      <c r="K7" s="244">
        <f>SUM(I7)-C7</f>
        <v>-2082</v>
      </c>
      <c r="L7" s="829"/>
    </row>
    <row r="8" spans="2:14" ht="30.75" customHeight="1" thickBot="1" x14ac:dyDescent="0.3">
      <c r="B8" s="573" t="s">
        <v>155</v>
      </c>
      <c r="C8" s="574"/>
      <c r="D8" s="574"/>
      <c r="E8" s="574"/>
      <c r="F8" s="574"/>
      <c r="G8" s="574"/>
      <c r="H8" s="574"/>
      <c r="I8" s="574"/>
      <c r="J8" s="574"/>
      <c r="K8" s="575"/>
      <c r="L8" s="830"/>
    </row>
    <row r="9" spans="2:14" ht="21" customHeight="1" x14ac:dyDescent="0.25">
      <c r="B9" s="558" t="s">
        <v>106</v>
      </c>
      <c r="C9" s="43">
        <v>8296</v>
      </c>
      <c r="D9" s="44">
        <f>SUM(C9)/C7*100</f>
        <v>15.903688367456484</v>
      </c>
      <c r="E9" s="43">
        <v>11046</v>
      </c>
      <c r="F9" s="44">
        <f>SUM(E9)/E7*100</f>
        <v>19.388131220051601</v>
      </c>
      <c r="G9" s="43">
        <f>SUM(C9,E9)</f>
        <v>19342</v>
      </c>
      <c r="H9" s="44">
        <f>SUM(G9)/G7*100</f>
        <v>17.722678834858936</v>
      </c>
      <c r="I9" s="128">
        <v>7769</v>
      </c>
      <c r="J9" s="568">
        <f>SUM(I9)/I7*100</f>
        <v>15.51255940257977</v>
      </c>
      <c r="K9" s="45">
        <f>SUM(I9)-C9</f>
        <v>-527</v>
      </c>
      <c r="L9" s="656"/>
      <c r="M9" s="400">
        <f>SUM(K9/C9*100)</f>
        <v>-6.3524590163934427</v>
      </c>
      <c r="N9" s="723">
        <f>SUM(G9:G10)</f>
        <v>109137</v>
      </c>
    </row>
    <row r="10" spans="2:14" ht="18" customHeight="1" thickBot="1" x14ac:dyDescent="0.3">
      <c r="B10" s="559" t="s">
        <v>107</v>
      </c>
      <c r="C10" s="20">
        <v>43868</v>
      </c>
      <c r="D10" s="33">
        <f>SUM(C10)/C7*100</f>
        <v>84.096311632543518</v>
      </c>
      <c r="E10" s="20">
        <v>45927</v>
      </c>
      <c r="F10" s="33">
        <f>SUM(E10)/E7*100</f>
        <v>80.611868779948395</v>
      </c>
      <c r="G10" s="20">
        <f>SUM(C10,E10)</f>
        <v>89795</v>
      </c>
      <c r="H10" s="33">
        <f>SUM(G10)/G7*100</f>
        <v>82.277321165141061</v>
      </c>
      <c r="I10" s="98">
        <v>42313</v>
      </c>
      <c r="J10" s="569">
        <f>SUM(I10)/I7*100</f>
        <v>84.487440597420232</v>
      </c>
      <c r="K10" s="42">
        <f>SUM(I10)-C10</f>
        <v>-1555</v>
      </c>
      <c r="L10" s="656"/>
      <c r="M10" s="400">
        <f>SUM(K10/C10*100)</f>
        <v>-3.5447250843439408</v>
      </c>
      <c r="N10" s="828"/>
    </row>
    <row r="11" spans="2:14" ht="21.75" customHeight="1" thickBot="1" x14ac:dyDescent="0.3">
      <c r="B11" s="725" t="s">
        <v>156</v>
      </c>
      <c r="C11" s="726"/>
      <c r="D11" s="726"/>
      <c r="E11" s="726"/>
      <c r="F11" s="726"/>
      <c r="G11" s="726"/>
      <c r="H11" s="726"/>
      <c r="I11" s="726"/>
      <c r="J11" s="726"/>
      <c r="K11" s="727"/>
      <c r="L11" s="831"/>
      <c r="M11" s="163"/>
      <c r="N11" s="163"/>
    </row>
    <row r="12" spans="2:14" x14ac:dyDescent="0.25">
      <c r="B12" s="560" t="s">
        <v>108</v>
      </c>
      <c r="C12" s="46">
        <v>45</v>
      </c>
      <c r="D12" s="47">
        <f>SUM(C12)/C7*100</f>
        <v>8.6266390614216704E-2</v>
      </c>
      <c r="E12" s="46">
        <v>63</v>
      </c>
      <c r="F12" s="47">
        <f>SUM(E12)/E7*100</f>
        <v>0.11057869517139698</v>
      </c>
      <c r="G12" s="46">
        <f t="shared" ref="G12:G17" si="0">SUM(C12,E12)</f>
        <v>108</v>
      </c>
      <c r="H12" s="47">
        <f>SUM(G12)/G7*100</f>
        <v>9.895819016465543E-2</v>
      </c>
      <c r="I12" s="565">
        <v>49</v>
      </c>
      <c r="J12" s="570">
        <f>SUM(I12)/I7*100</f>
        <v>9.783954314923525E-2</v>
      </c>
      <c r="K12" s="48">
        <f t="shared" ref="K12:K17" si="1">SUM(I12)-C12</f>
        <v>4</v>
      </c>
      <c r="L12" s="656"/>
      <c r="M12" s="723">
        <f>SUM(I12:I17)</f>
        <v>3629</v>
      </c>
      <c r="N12" s="163"/>
    </row>
    <row r="13" spans="2:14" x14ac:dyDescent="0.25">
      <c r="B13" s="561" t="s">
        <v>109</v>
      </c>
      <c r="C13" s="13">
        <v>231</v>
      </c>
      <c r="D13" s="32">
        <f>SUM(C13)/C7*100</f>
        <v>0.44283413848631237</v>
      </c>
      <c r="E13" s="13">
        <v>238</v>
      </c>
      <c r="F13" s="32">
        <f>SUM(E13)/E7*100</f>
        <v>0.41774173731416636</v>
      </c>
      <c r="G13" s="13">
        <f t="shared" si="0"/>
        <v>469</v>
      </c>
      <c r="H13" s="32">
        <f>SUM(G13)/G7*100</f>
        <v>0.42973510358540179</v>
      </c>
      <c r="I13" s="97">
        <v>160</v>
      </c>
      <c r="J13" s="571">
        <f>SUM(I13)/I7*100</f>
        <v>0.31947605926280898</v>
      </c>
      <c r="K13" s="39">
        <f t="shared" si="1"/>
        <v>-71</v>
      </c>
      <c r="L13" s="656"/>
      <c r="M13" s="400">
        <f>SUM(M12/I7)*100</f>
        <v>7.2461163691545867</v>
      </c>
      <c r="N13" s="163"/>
    </row>
    <row r="14" spans="2:14" x14ac:dyDescent="0.25">
      <c r="B14" s="562" t="s">
        <v>110</v>
      </c>
      <c r="C14" s="37">
        <v>2739</v>
      </c>
      <c r="D14" s="38">
        <f>SUM(C14)/C7*100</f>
        <v>5.2507476420519898</v>
      </c>
      <c r="E14" s="37">
        <v>4870</v>
      </c>
      <c r="F14" s="38">
        <f>SUM(E14)/E7*100</f>
        <v>8.5479086584873532</v>
      </c>
      <c r="G14" s="37">
        <f t="shared" si="0"/>
        <v>7609</v>
      </c>
      <c r="H14" s="38">
        <f>SUM(G14)/G7*100</f>
        <v>6.971971008915399</v>
      </c>
      <c r="I14" s="119">
        <v>2989</v>
      </c>
      <c r="J14" s="572">
        <f>SUM(I14)/I7*100</f>
        <v>5.9682121321033499</v>
      </c>
      <c r="K14" s="41">
        <f t="shared" si="1"/>
        <v>250</v>
      </c>
      <c r="L14" s="656"/>
      <c r="M14" s="733">
        <f>SUM(J12:J17)</f>
        <v>7.2461163691545858</v>
      </c>
      <c r="N14" s="163"/>
    </row>
    <row r="15" spans="2:14" ht="30" x14ac:dyDescent="0.25">
      <c r="B15" s="561" t="s">
        <v>119</v>
      </c>
      <c r="C15" s="13">
        <v>1</v>
      </c>
      <c r="D15" s="627">
        <f>SUM(C15)/C7*100</f>
        <v>1.9170309025381487E-3</v>
      </c>
      <c r="E15" s="13">
        <v>0</v>
      </c>
      <c r="F15" s="627">
        <f>SUM(E15)/E7*100</f>
        <v>0</v>
      </c>
      <c r="G15" s="13">
        <f t="shared" si="0"/>
        <v>1</v>
      </c>
      <c r="H15" s="627">
        <f>SUM(G15)/G7*100</f>
        <v>9.1627953856162432E-4</v>
      </c>
      <c r="I15" s="97">
        <v>0</v>
      </c>
      <c r="J15" s="571">
        <f>SUM(I15)/I7*100</f>
        <v>0</v>
      </c>
      <c r="K15" s="39">
        <f t="shared" si="1"/>
        <v>-1</v>
      </c>
      <c r="L15" s="656"/>
    </row>
    <row r="16" spans="2:14" x14ac:dyDescent="0.25">
      <c r="B16" s="561" t="s">
        <v>111</v>
      </c>
      <c r="C16" s="13">
        <v>732</v>
      </c>
      <c r="D16" s="32">
        <f>SUM(C16)/C7*100</f>
        <v>1.403266620657925</v>
      </c>
      <c r="E16" s="13">
        <v>647</v>
      </c>
      <c r="F16" s="32">
        <f>SUM(E16)/E7*100</f>
        <v>1.1356256472364104</v>
      </c>
      <c r="G16" s="13">
        <f t="shared" si="0"/>
        <v>1379</v>
      </c>
      <c r="H16" s="32">
        <f>SUM(G16)/G7*100</f>
        <v>1.26354948367648</v>
      </c>
      <c r="I16" s="97">
        <v>338</v>
      </c>
      <c r="J16" s="571">
        <f>SUM(I16)/I7*100</f>
        <v>0.67489317519268399</v>
      </c>
      <c r="K16" s="39">
        <f t="shared" si="1"/>
        <v>-394</v>
      </c>
      <c r="L16" s="656"/>
    </row>
    <row r="17" spans="2:12" ht="30.75" thickBot="1" x14ac:dyDescent="0.3">
      <c r="B17" s="563" t="s">
        <v>157</v>
      </c>
      <c r="C17" s="20">
        <v>130</v>
      </c>
      <c r="D17" s="33">
        <f>SUM(C17)/C7*100</f>
        <v>0.24921401732995938</v>
      </c>
      <c r="E17" s="20">
        <v>498</v>
      </c>
      <c r="F17" s="33">
        <f>SUM(E17)/E7*100</f>
        <v>0.87409825706913813</v>
      </c>
      <c r="G17" s="20">
        <f t="shared" si="0"/>
        <v>628</v>
      </c>
      <c r="H17" s="33">
        <f>SUM(G17)/G7*100</f>
        <v>0.57542355021670011</v>
      </c>
      <c r="I17" s="98">
        <v>93</v>
      </c>
      <c r="J17" s="569">
        <f>SUM(I17)/I7*100</f>
        <v>0.18569545944650773</v>
      </c>
      <c r="K17" s="42">
        <f t="shared" si="1"/>
        <v>-37</v>
      </c>
      <c r="L17" s="656"/>
    </row>
    <row r="20" spans="2:12" x14ac:dyDescent="0.25">
      <c r="C20" s="56"/>
      <c r="E20" s="56"/>
      <c r="F20" s="398"/>
      <c r="G20" s="398"/>
      <c r="H20" s="398"/>
      <c r="I20" s="398"/>
      <c r="J20" s="398"/>
    </row>
    <row r="21" spans="2:12" x14ac:dyDescent="0.25">
      <c r="D21" s="56"/>
    </row>
    <row r="22" spans="2:12" x14ac:dyDescent="0.25">
      <c r="E22" s="56"/>
      <c r="F22" s="398"/>
      <c r="G22" s="398"/>
      <c r="H22" s="398"/>
      <c r="I22" s="398"/>
      <c r="J22" s="398"/>
    </row>
  </sheetData>
  <mergeCells count="5">
    <mergeCell ref="B5:B6"/>
    <mergeCell ref="E5:F5"/>
    <mergeCell ref="C5:D5"/>
    <mergeCell ref="I5:J5"/>
    <mergeCell ref="G5:H5"/>
  </mergeCells>
  <printOptions horizontalCentered="1"/>
  <pageMargins left="0" right="0" top="1.3779527559055118" bottom="0" header="0.31496062992125984" footer="0.31496062992125984"/>
  <pageSetup paperSize="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H36"/>
  <sheetViews>
    <sheetView workbookViewId="0">
      <selection activeCell="B1" sqref="B1"/>
    </sheetView>
  </sheetViews>
  <sheetFormatPr defaultColWidth="9.140625" defaultRowHeight="15" x14ac:dyDescent="0.25"/>
  <cols>
    <col min="1" max="1" width="2.28515625" style="2" customWidth="1"/>
    <col min="2" max="2" width="21.140625" style="2" customWidth="1"/>
    <col min="3" max="3" width="11.5703125" style="2" customWidth="1"/>
    <col min="4" max="4" width="11.85546875" style="2" customWidth="1"/>
    <col min="5" max="5" width="12.42578125" style="2" customWidth="1"/>
    <col min="6" max="6" width="12" style="2" customWidth="1"/>
    <col min="7" max="7" width="10.85546875" style="2" customWidth="1"/>
    <col min="8" max="8" width="11.85546875" style="2" customWidth="1"/>
    <col min="9" max="9" width="13.140625" style="2" customWidth="1"/>
    <col min="10" max="10" width="9.140625" style="2" customWidth="1"/>
    <col min="11" max="11" width="10.28515625" style="2" customWidth="1"/>
    <col min="12" max="16384" width="9.140625" style="2"/>
  </cols>
  <sheetData>
    <row r="1" spans="2:8" ht="11.25" customHeight="1" x14ac:dyDescent="0.3"/>
    <row r="2" spans="2:8" x14ac:dyDescent="0.25">
      <c r="B2" s="11" t="s">
        <v>317</v>
      </c>
      <c r="C2" s="11"/>
      <c r="D2" s="11"/>
      <c r="E2" s="11"/>
      <c r="F2" s="11"/>
      <c r="G2" s="11"/>
      <c r="H2" s="11"/>
    </row>
    <row r="3" spans="2:8" x14ac:dyDescent="0.25">
      <c r="B3" s="11" t="s">
        <v>463</v>
      </c>
      <c r="C3" s="11"/>
      <c r="D3" s="11"/>
      <c r="E3" s="11"/>
      <c r="F3" s="11"/>
      <c r="G3" s="11"/>
      <c r="H3" s="11"/>
    </row>
    <row r="4" spans="2:8" ht="6" customHeight="1" thickBot="1" x14ac:dyDescent="0.35">
      <c r="B4" s="11"/>
      <c r="C4" s="11"/>
      <c r="D4" s="11"/>
      <c r="E4" s="11"/>
      <c r="F4" s="11"/>
      <c r="G4" s="11"/>
      <c r="H4" s="11"/>
    </row>
    <row r="5" spans="2:8" ht="15.75" thickBot="1" x14ac:dyDescent="0.3">
      <c r="B5" s="1023" t="s">
        <v>148</v>
      </c>
      <c r="C5" s="1012" t="s">
        <v>158</v>
      </c>
      <c r="D5" s="1013"/>
      <c r="E5" s="1013"/>
      <c r="F5" s="1013"/>
      <c r="G5" s="1013"/>
      <c r="H5" s="1014"/>
    </row>
    <row r="6" spans="2:8" ht="31.5" customHeight="1" x14ac:dyDescent="0.25">
      <c r="B6" s="1024"/>
      <c r="C6" s="1028" t="s">
        <v>548</v>
      </c>
      <c r="D6" s="1026" t="s">
        <v>558</v>
      </c>
      <c r="E6" s="1036" t="s">
        <v>546</v>
      </c>
      <c r="F6" s="1038" t="s">
        <v>549</v>
      </c>
      <c r="G6" s="1030" t="s">
        <v>579</v>
      </c>
      <c r="H6" s="1031"/>
    </row>
    <row r="7" spans="2:8" ht="35.25" customHeight="1" x14ac:dyDescent="0.25">
      <c r="B7" s="1024"/>
      <c r="C7" s="1029"/>
      <c r="D7" s="1027"/>
      <c r="E7" s="1037"/>
      <c r="F7" s="1039"/>
      <c r="G7" s="1032" t="s">
        <v>144</v>
      </c>
      <c r="H7" s="1034" t="s">
        <v>147</v>
      </c>
    </row>
    <row r="8" spans="2:8" ht="10.5" customHeight="1" thickBot="1" x14ac:dyDescent="0.3">
      <c r="B8" s="1025"/>
      <c r="C8" s="1029"/>
      <c r="D8" s="1027"/>
      <c r="E8" s="1037"/>
      <c r="F8" s="1040"/>
      <c r="G8" s="1033"/>
      <c r="H8" s="1035"/>
    </row>
    <row r="9" spans="2:8" ht="21" customHeight="1" x14ac:dyDescent="0.25">
      <c r="B9" s="577" t="s">
        <v>26</v>
      </c>
      <c r="C9" s="307">
        <f>SUM(C10:C34)</f>
        <v>52164</v>
      </c>
      <c r="D9" s="54">
        <f>SUM(D10:D34)</f>
        <v>56973</v>
      </c>
      <c r="E9" s="578">
        <f>SUM(C9:D9)</f>
        <v>109137</v>
      </c>
      <c r="F9" s="584">
        <f>SUM(F10:F34)</f>
        <v>50082</v>
      </c>
      <c r="G9" s="576">
        <f>SUM(F9)-C9</f>
        <v>-2082</v>
      </c>
      <c r="H9" s="64">
        <f t="shared" ref="H9:H34" si="0">SUM(G9)/C9*100</f>
        <v>-3.9912583390844261</v>
      </c>
    </row>
    <row r="10" spans="2:8" ht="18" customHeight="1" x14ac:dyDescent="0.25">
      <c r="B10" s="210" t="s">
        <v>27</v>
      </c>
      <c r="C10" s="58">
        <v>692</v>
      </c>
      <c r="D10" s="9">
        <v>759</v>
      </c>
      <c r="E10" s="579">
        <f t="shared" ref="E10:E34" si="1">SUM(C10:D10)</f>
        <v>1451</v>
      </c>
      <c r="F10" s="585">
        <v>668</v>
      </c>
      <c r="G10" s="6">
        <f t="shared" ref="G10:G34" si="2">SUM(F10)-C10</f>
        <v>-24</v>
      </c>
      <c r="H10" s="7">
        <f t="shared" si="0"/>
        <v>-3.4682080924855487</v>
      </c>
    </row>
    <row r="11" spans="2:8" ht="15.75" customHeight="1" x14ac:dyDescent="0.25">
      <c r="B11" s="210" t="s">
        <v>28</v>
      </c>
      <c r="C11" s="58">
        <v>2049</v>
      </c>
      <c r="D11" s="9">
        <v>2529</v>
      </c>
      <c r="E11" s="579">
        <f t="shared" si="1"/>
        <v>4578</v>
      </c>
      <c r="F11" s="585">
        <v>2031</v>
      </c>
      <c r="G11" s="6">
        <f t="shared" si="2"/>
        <v>-18</v>
      </c>
      <c r="H11" s="7">
        <f t="shared" si="0"/>
        <v>-0.87847730600292828</v>
      </c>
    </row>
    <row r="12" spans="2:8" x14ac:dyDescent="0.25">
      <c r="B12" s="210" t="s">
        <v>29</v>
      </c>
      <c r="C12" s="58">
        <v>2562</v>
      </c>
      <c r="D12" s="9">
        <v>2775</v>
      </c>
      <c r="E12" s="579">
        <f t="shared" si="1"/>
        <v>5337</v>
      </c>
      <c r="F12" s="585">
        <v>2830</v>
      </c>
      <c r="G12" s="6">
        <f t="shared" si="2"/>
        <v>268</v>
      </c>
      <c r="H12" s="7">
        <f t="shared" si="0"/>
        <v>10.460577673692429</v>
      </c>
    </row>
    <row r="13" spans="2:8" x14ac:dyDescent="0.25">
      <c r="B13" s="210" t="s">
        <v>30</v>
      </c>
      <c r="C13" s="58">
        <v>3453</v>
      </c>
      <c r="D13" s="9">
        <v>3784</v>
      </c>
      <c r="E13" s="579">
        <f t="shared" si="1"/>
        <v>7237</v>
      </c>
      <c r="F13" s="585">
        <v>3208</v>
      </c>
      <c r="G13" s="6">
        <f t="shared" si="2"/>
        <v>-245</v>
      </c>
      <c r="H13" s="7">
        <f t="shared" si="0"/>
        <v>-7.0952794671300321</v>
      </c>
    </row>
    <row r="14" spans="2:8" x14ac:dyDescent="0.25">
      <c r="B14" s="210" t="s">
        <v>31</v>
      </c>
      <c r="C14" s="58">
        <v>3219</v>
      </c>
      <c r="D14" s="9">
        <v>3235</v>
      </c>
      <c r="E14" s="579">
        <f t="shared" si="1"/>
        <v>6454</v>
      </c>
      <c r="F14" s="585">
        <v>2598</v>
      </c>
      <c r="G14" s="6">
        <f t="shared" si="2"/>
        <v>-621</v>
      </c>
      <c r="H14" s="7">
        <f t="shared" si="0"/>
        <v>-19.291705498602049</v>
      </c>
    </row>
    <row r="15" spans="2:8" x14ac:dyDescent="0.25">
      <c r="B15" s="210" t="s">
        <v>32</v>
      </c>
      <c r="C15" s="58">
        <v>1571</v>
      </c>
      <c r="D15" s="9">
        <v>1738</v>
      </c>
      <c r="E15" s="579">
        <f t="shared" si="1"/>
        <v>3309</v>
      </c>
      <c r="F15" s="585">
        <v>1372</v>
      </c>
      <c r="G15" s="6">
        <f t="shared" si="2"/>
        <v>-199</v>
      </c>
      <c r="H15" s="7">
        <f t="shared" si="0"/>
        <v>-12.667091024824954</v>
      </c>
    </row>
    <row r="16" spans="2:8" x14ac:dyDescent="0.25">
      <c r="B16" s="210" t="s">
        <v>33</v>
      </c>
      <c r="C16" s="58">
        <v>1975</v>
      </c>
      <c r="D16" s="9">
        <v>2023</v>
      </c>
      <c r="E16" s="579">
        <f t="shared" si="1"/>
        <v>3998</v>
      </c>
      <c r="F16" s="585">
        <v>1988</v>
      </c>
      <c r="G16" s="6">
        <f t="shared" si="2"/>
        <v>13</v>
      </c>
      <c r="H16" s="7">
        <f t="shared" si="0"/>
        <v>0.65822784810126578</v>
      </c>
    </row>
    <row r="17" spans="2:8" x14ac:dyDescent="0.25">
      <c r="B17" s="210" t="s">
        <v>34</v>
      </c>
      <c r="C17" s="58">
        <v>965</v>
      </c>
      <c r="D17" s="9">
        <v>1234</v>
      </c>
      <c r="E17" s="579">
        <f t="shared" si="1"/>
        <v>2199</v>
      </c>
      <c r="F17" s="585">
        <v>889</v>
      </c>
      <c r="G17" s="6">
        <f t="shared" si="2"/>
        <v>-76</v>
      </c>
      <c r="H17" s="7">
        <f t="shared" si="0"/>
        <v>-7.8756476683937828</v>
      </c>
    </row>
    <row r="18" spans="2:8" x14ac:dyDescent="0.25">
      <c r="B18" s="210" t="s">
        <v>35</v>
      </c>
      <c r="C18" s="58">
        <v>2392</v>
      </c>
      <c r="D18" s="9">
        <v>2711</v>
      </c>
      <c r="E18" s="579">
        <f t="shared" si="1"/>
        <v>5103</v>
      </c>
      <c r="F18" s="585">
        <v>2114</v>
      </c>
      <c r="G18" s="6">
        <f t="shared" si="2"/>
        <v>-278</v>
      </c>
      <c r="H18" s="7">
        <f t="shared" si="0"/>
        <v>-11.622073578595318</v>
      </c>
    </row>
    <row r="19" spans="2:8" x14ac:dyDescent="0.25">
      <c r="B19" s="210" t="s">
        <v>36</v>
      </c>
      <c r="C19" s="58">
        <v>1736</v>
      </c>
      <c r="D19" s="9">
        <v>1971</v>
      </c>
      <c r="E19" s="579">
        <f t="shared" si="1"/>
        <v>3707</v>
      </c>
      <c r="F19" s="585">
        <v>1394</v>
      </c>
      <c r="G19" s="6">
        <f t="shared" si="2"/>
        <v>-342</v>
      </c>
      <c r="H19" s="7">
        <f t="shared" si="0"/>
        <v>-19.700460829493089</v>
      </c>
    </row>
    <row r="20" spans="2:8" x14ac:dyDescent="0.25">
      <c r="B20" s="210" t="s">
        <v>37</v>
      </c>
      <c r="C20" s="58">
        <v>1998</v>
      </c>
      <c r="D20" s="9">
        <v>2333</v>
      </c>
      <c r="E20" s="579">
        <f t="shared" si="1"/>
        <v>4331</v>
      </c>
      <c r="F20" s="585">
        <v>2175</v>
      </c>
      <c r="G20" s="6">
        <f t="shared" si="2"/>
        <v>177</v>
      </c>
      <c r="H20" s="7">
        <f t="shared" si="0"/>
        <v>8.8588588588588593</v>
      </c>
    </row>
    <row r="21" spans="2:8" x14ac:dyDescent="0.25">
      <c r="B21" s="210" t="s">
        <v>38</v>
      </c>
      <c r="C21" s="58">
        <v>2959</v>
      </c>
      <c r="D21" s="9">
        <v>3165</v>
      </c>
      <c r="E21" s="579">
        <f t="shared" si="1"/>
        <v>6124</v>
      </c>
      <c r="F21" s="585">
        <v>3152</v>
      </c>
      <c r="G21" s="6">
        <f t="shared" si="2"/>
        <v>193</v>
      </c>
      <c r="H21" s="7">
        <f t="shared" si="0"/>
        <v>6.5224738087191616</v>
      </c>
    </row>
    <row r="22" spans="2:8" x14ac:dyDescent="0.25">
      <c r="B22" s="210" t="s">
        <v>39</v>
      </c>
      <c r="C22" s="58">
        <v>2130</v>
      </c>
      <c r="D22" s="9">
        <v>2398</v>
      </c>
      <c r="E22" s="579">
        <f t="shared" si="1"/>
        <v>4528</v>
      </c>
      <c r="F22" s="585">
        <v>1924</v>
      </c>
      <c r="G22" s="6">
        <f t="shared" si="2"/>
        <v>-206</v>
      </c>
      <c r="H22" s="7">
        <f t="shared" si="0"/>
        <v>-9.671361502347418</v>
      </c>
    </row>
    <row r="23" spans="2:8" x14ac:dyDescent="0.25">
      <c r="B23" s="211" t="s">
        <v>40</v>
      </c>
      <c r="C23" s="59">
        <v>2091</v>
      </c>
      <c r="D23" s="580">
        <v>2184</v>
      </c>
      <c r="E23" s="581">
        <f t="shared" si="1"/>
        <v>4275</v>
      </c>
      <c r="F23" s="586">
        <v>1863</v>
      </c>
      <c r="G23" s="6">
        <f t="shared" si="2"/>
        <v>-228</v>
      </c>
      <c r="H23" s="7">
        <f t="shared" si="0"/>
        <v>-10.9038737446198</v>
      </c>
    </row>
    <row r="24" spans="2:8" x14ac:dyDescent="0.25">
      <c r="B24" s="211" t="s">
        <v>41</v>
      </c>
      <c r="C24" s="59">
        <v>2565</v>
      </c>
      <c r="D24" s="580">
        <v>3000</v>
      </c>
      <c r="E24" s="581">
        <f t="shared" si="1"/>
        <v>5565</v>
      </c>
      <c r="F24" s="586">
        <v>2238</v>
      </c>
      <c r="G24" s="6">
        <f t="shared" si="2"/>
        <v>-327</v>
      </c>
      <c r="H24" s="7">
        <f t="shared" si="0"/>
        <v>-12.748538011695906</v>
      </c>
    </row>
    <row r="25" spans="2:8" x14ac:dyDescent="0.25">
      <c r="B25" s="211" t="s">
        <v>42</v>
      </c>
      <c r="C25" s="59">
        <v>2223</v>
      </c>
      <c r="D25" s="580">
        <v>2492</v>
      </c>
      <c r="E25" s="581">
        <f t="shared" si="1"/>
        <v>4715</v>
      </c>
      <c r="F25" s="586">
        <v>2328</v>
      </c>
      <c r="G25" s="6">
        <f t="shared" si="2"/>
        <v>105</v>
      </c>
      <c r="H25" s="7">
        <f t="shared" si="0"/>
        <v>4.7233468286099871</v>
      </c>
    </row>
    <row r="26" spans="2:8" x14ac:dyDescent="0.25">
      <c r="B26" s="211" t="s">
        <v>43</v>
      </c>
      <c r="C26" s="59">
        <v>3043</v>
      </c>
      <c r="D26" s="580">
        <v>3293</v>
      </c>
      <c r="E26" s="581">
        <f t="shared" si="1"/>
        <v>6336</v>
      </c>
      <c r="F26" s="586">
        <v>3171</v>
      </c>
      <c r="G26" s="6">
        <f t="shared" si="2"/>
        <v>128</v>
      </c>
      <c r="H26" s="7">
        <f t="shared" si="0"/>
        <v>4.2063752875451863</v>
      </c>
    </row>
    <row r="27" spans="2:8" x14ac:dyDescent="0.25">
      <c r="B27" s="211" t="s">
        <v>44</v>
      </c>
      <c r="C27" s="59">
        <v>2034</v>
      </c>
      <c r="D27" s="580">
        <v>2106</v>
      </c>
      <c r="E27" s="581">
        <f t="shared" si="1"/>
        <v>4140</v>
      </c>
      <c r="F27" s="586">
        <v>1933</v>
      </c>
      <c r="G27" s="6">
        <f t="shared" si="2"/>
        <v>-101</v>
      </c>
      <c r="H27" s="7">
        <f t="shared" si="0"/>
        <v>-4.9655850540806288</v>
      </c>
    </row>
    <row r="28" spans="2:8" x14ac:dyDescent="0.25">
      <c r="B28" s="211" t="s">
        <v>45</v>
      </c>
      <c r="C28" s="59">
        <v>2136</v>
      </c>
      <c r="D28" s="580">
        <v>2379</v>
      </c>
      <c r="E28" s="581">
        <f t="shared" si="1"/>
        <v>4515</v>
      </c>
      <c r="F28" s="586">
        <v>2243</v>
      </c>
      <c r="G28" s="6">
        <f t="shared" si="2"/>
        <v>107</v>
      </c>
      <c r="H28" s="7">
        <f t="shared" si="0"/>
        <v>5.0093632958801493</v>
      </c>
    </row>
    <row r="29" spans="2:8" x14ac:dyDescent="0.25">
      <c r="B29" s="211" t="s">
        <v>46</v>
      </c>
      <c r="C29" s="59">
        <v>2131</v>
      </c>
      <c r="D29" s="580">
        <v>2588</v>
      </c>
      <c r="E29" s="581">
        <f t="shared" si="1"/>
        <v>4719</v>
      </c>
      <c r="F29" s="586">
        <v>2069</v>
      </c>
      <c r="G29" s="6">
        <f t="shared" si="2"/>
        <v>-62</v>
      </c>
      <c r="H29" s="7">
        <f t="shared" si="0"/>
        <v>-2.9094321914594086</v>
      </c>
    </row>
    <row r="30" spans="2:8" x14ac:dyDescent="0.25">
      <c r="B30" s="211" t="s">
        <v>47</v>
      </c>
      <c r="C30" s="59">
        <v>1359</v>
      </c>
      <c r="D30" s="580">
        <v>1311</v>
      </c>
      <c r="E30" s="581">
        <f t="shared" si="1"/>
        <v>2670</v>
      </c>
      <c r="F30" s="586">
        <v>1159</v>
      </c>
      <c r="G30" s="6">
        <f t="shared" si="2"/>
        <v>-200</v>
      </c>
      <c r="H30" s="7">
        <f t="shared" si="0"/>
        <v>-14.716703458425313</v>
      </c>
    </row>
    <row r="31" spans="2:8" x14ac:dyDescent="0.25">
      <c r="B31" s="211" t="s">
        <v>48</v>
      </c>
      <c r="C31" s="59">
        <v>841</v>
      </c>
      <c r="D31" s="580">
        <v>763</v>
      </c>
      <c r="E31" s="581">
        <f t="shared" si="1"/>
        <v>1604</v>
      </c>
      <c r="F31" s="586">
        <v>821</v>
      </c>
      <c r="G31" s="6">
        <f t="shared" si="2"/>
        <v>-20</v>
      </c>
      <c r="H31" s="7">
        <f t="shared" si="0"/>
        <v>-2.3781212841854935</v>
      </c>
    </row>
    <row r="32" spans="2:8" x14ac:dyDescent="0.25">
      <c r="B32" s="211" t="s">
        <v>49</v>
      </c>
      <c r="C32" s="59">
        <v>1567</v>
      </c>
      <c r="D32" s="580">
        <v>1559</v>
      </c>
      <c r="E32" s="581">
        <f t="shared" si="1"/>
        <v>3126</v>
      </c>
      <c r="F32" s="586">
        <v>1449</v>
      </c>
      <c r="G32" s="6">
        <f t="shared" si="2"/>
        <v>-118</v>
      </c>
      <c r="H32" s="7">
        <f t="shared" si="0"/>
        <v>-7.5303126994256537</v>
      </c>
    </row>
    <row r="33" spans="2:8" x14ac:dyDescent="0.25">
      <c r="B33" s="211" t="s">
        <v>50</v>
      </c>
      <c r="C33" s="59">
        <v>3285</v>
      </c>
      <c r="D33" s="580">
        <v>3556</v>
      </c>
      <c r="E33" s="581">
        <f t="shared" si="1"/>
        <v>6841</v>
      </c>
      <c r="F33" s="586">
        <v>3419</v>
      </c>
      <c r="G33" s="6">
        <f t="shared" si="2"/>
        <v>134</v>
      </c>
      <c r="H33" s="7">
        <f t="shared" si="0"/>
        <v>4.0791476407914766</v>
      </c>
    </row>
    <row r="34" spans="2:8" ht="15.75" thickBot="1" x14ac:dyDescent="0.3">
      <c r="B34" s="212" t="s">
        <v>51</v>
      </c>
      <c r="C34" s="60">
        <v>1188</v>
      </c>
      <c r="D34" s="582">
        <v>1087</v>
      </c>
      <c r="E34" s="583">
        <f t="shared" si="1"/>
        <v>2275</v>
      </c>
      <c r="F34" s="587">
        <v>1046</v>
      </c>
      <c r="G34" s="4">
        <f t="shared" si="2"/>
        <v>-142</v>
      </c>
      <c r="H34" s="8">
        <f t="shared" si="0"/>
        <v>-11.952861952861953</v>
      </c>
    </row>
    <row r="35" spans="2:8" x14ac:dyDescent="0.25">
      <c r="D35" s="65"/>
      <c r="E35" s="65"/>
      <c r="F35" s="65"/>
    </row>
    <row r="36" spans="2:8" x14ac:dyDescent="0.25">
      <c r="E36" s="658">
        <f>SUM(E10:E34)</f>
        <v>109137</v>
      </c>
    </row>
  </sheetData>
  <mergeCells count="9">
    <mergeCell ref="B5:B8"/>
    <mergeCell ref="C5:H5"/>
    <mergeCell ref="D6:D8"/>
    <mergeCell ref="C6:C8"/>
    <mergeCell ref="G6:H6"/>
    <mergeCell ref="G7:G8"/>
    <mergeCell ref="H7:H8"/>
    <mergeCell ref="E6:E8"/>
    <mergeCell ref="F6:F8"/>
  </mergeCells>
  <printOptions horizontalCentered="1" verticalCentered="1"/>
  <pageMargins left="3.937007874015748E-2" right="3.937007874015748E-2" top="3.937007874015748E-2" bottom="3.937007874015748E-2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I44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2.28515625" style="11" customWidth="1"/>
    <col min="2" max="2" width="60.28515625" style="11" customWidth="1"/>
    <col min="3" max="3" width="10.28515625" style="11" customWidth="1"/>
    <col min="4" max="4" width="9.140625" style="11" customWidth="1"/>
    <col min="5" max="5" width="11" style="11" customWidth="1"/>
    <col min="6" max="6" width="8.7109375" style="11" customWidth="1"/>
    <col min="7" max="7" width="13.5703125" style="11" customWidth="1"/>
    <col min="8" max="8" width="9.140625" style="11"/>
    <col min="9" max="9" width="10.28515625" style="11" customWidth="1"/>
    <col min="10" max="16384" width="9.140625" style="11"/>
  </cols>
  <sheetData>
    <row r="1" spans="2:9" ht="9.75" customHeight="1" x14ac:dyDescent="0.25"/>
    <row r="2" spans="2:9" x14ac:dyDescent="0.25">
      <c r="B2" s="11" t="s">
        <v>316</v>
      </c>
    </row>
    <row r="3" spans="2:9" ht="15.75" thickBot="1" x14ac:dyDescent="0.3">
      <c r="B3" s="11" t="s">
        <v>464</v>
      </c>
    </row>
    <row r="4" spans="2:9" x14ac:dyDescent="0.25">
      <c r="B4" s="1001" t="s">
        <v>142</v>
      </c>
      <c r="C4" s="1017" t="s">
        <v>417</v>
      </c>
      <c r="D4" s="1043"/>
      <c r="E4" s="1017" t="s">
        <v>559</v>
      </c>
      <c r="F4" s="1043"/>
      <c r="G4" s="1001" t="s">
        <v>149</v>
      </c>
    </row>
    <row r="5" spans="2:9" x14ac:dyDescent="0.25">
      <c r="B5" s="1041"/>
      <c r="C5" s="1044"/>
      <c r="D5" s="1045"/>
      <c r="E5" s="1044"/>
      <c r="F5" s="1045"/>
      <c r="G5" s="1046"/>
    </row>
    <row r="6" spans="2:9" ht="43.5" customHeight="1" thickBot="1" x14ac:dyDescent="0.3">
      <c r="B6" s="1042"/>
      <c r="C6" s="436" t="s">
        <v>4</v>
      </c>
      <c r="D6" s="433" t="s">
        <v>147</v>
      </c>
      <c r="E6" s="436" t="s">
        <v>4</v>
      </c>
      <c r="F6" s="433" t="s">
        <v>147</v>
      </c>
      <c r="G6" s="439" t="s">
        <v>4</v>
      </c>
    </row>
    <row r="7" spans="2:9" ht="30" customHeight="1" thickBot="1" x14ac:dyDescent="0.3">
      <c r="B7" s="29" t="s">
        <v>159</v>
      </c>
      <c r="C7" s="93">
        <v>60413</v>
      </c>
      <c r="D7" s="94">
        <v>100</v>
      </c>
      <c r="E7" s="93">
        <v>39378</v>
      </c>
      <c r="F7" s="94">
        <v>100</v>
      </c>
      <c r="G7" s="95">
        <f>SUM(E7)-C7</f>
        <v>-21035</v>
      </c>
    </row>
    <row r="8" spans="2:9" ht="30.75" customHeight="1" thickBot="1" x14ac:dyDescent="0.3">
      <c r="B8" s="49" t="s">
        <v>160</v>
      </c>
      <c r="C8" s="50">
        <f>SUM(C9)+C26</f>
        <v>53735</v>
      </c>
      <c r="D8" s="345">
        <f>SUM(C8)/C7*100</f>
        <v>88.946087762567657</v>
      </c>
      <c r="E8" s="50">
        <f>SUM(E9)+E26</f>
        <v>36129</v>
      </c>
      <c r="F8" s="345">
        <f>SUM(E8)/E7*100</f>
        <v>91.749200060947729</v>
      </c>
      <c r="G8" s="244">
        <f>SUM(E8)-C8</f>
        <v>-17606</v>
      </c>
    </row>
    <row r="9" spans="2:9" ht="22.5" customHeight="1" x14ac:dyDescent="0.25">
      <c r="B9" s="471" t="s">
        <v>161</v>
      </c>
      <c r="C9" s="472">
        <f>SUM(C11:C12)</f>
        <v>31525</v>
      </c>
      <c r="D9" s="473">
        <f>SUM(C9)/C7*100</f>
        <v>52.182477281379832</v>
      </c>
      <c r="E9" s="472">
        <f>SUM(E11:E12)</f>
        <v>23952</v>
      </c>
      <c r="F9" s="473">
        <f>SUM(E9)/E7*100</f>
        <v>60.825841840621663</v>
      </c>
      <c r="G9" s="474">
        <f>SUM(E9)-C9</f>
        <v>-7573</v>
      </c>
    </row>
    <row r="10" spans="2:9" ht="17.25" customHeight="1" x14ac:dyDescent="0.25">
      <c r="B10" s="66" t="s">
        <v>1</v>
      </c>
      <c r="C10" s="67"/>
      <c r="D10" s="68"/>
      <c r="E10" s="67"/>
      <c r="F10" s="68"/>
      <c r="G10" s="89"/>
    </row>
    <row r="11" spans="2:9" ht="24" customHeight="1" x14ac:dyDescent="0.25">
      <c r="B11" s="475" t="s">
        <v>162</v>
      </c>
      <c r="C11" s="457">
        <v>24810</v>
      </c>
      <c r="D11" s="458">
        <f>SUM(C11)/C7*100</f>
        <v>41.067319947693377</v>
      </c>
      <c r="E11" s="457">
        <v>20380</v>
      </c>
      <c r="F11" s="458">
        <f>SUM(E11)/E7*100</f>
        <v>51.7547869368683</v>
      </c>
      <c r="G11" s="459">
        <f>SUM(E11)-C11</f>
        <v>-4430</v>
      </c>
      <c r="H11" s="56"/>
      <c r="I11" s="56"/>
    </row>
    <row r="12" spans="2:9" ht="22.5" customHeight="1" thickBot="1" x14ac:dyDescent="0.3">
      <c r="B12" s="476" t="s">
        <v>163</v>
      </c>
      <c r="C12" s="477">
        <v>6715</v>
      </c>
      <c r="D12" s="478">
        <f>SUM(C12)/C7*100</f>
        <v>11.115157333686458</v>
      </c>
      <c r="E12" s="477">
        <v>3572</v>
      </c>
      <c r="F12" s="478">
        <f>SUM(E12)/E7*100</f>
        <v>9.0710549037533639</v>
      </c>
      <c r="G12" s="479">
        <f>SUM(E12)-C12</f>
        <v>-3143</v>
      </c>
      <c r="H12" s="400"/>
    </row>
    <row r="13" spans="2:9" ht="26.25" customHeight="1" thickTop="1" x14ac:dyDescent="0.25">
      <c r="B13" s="480" t="s">
        <v>164</v>
      </c>
      <c r="C13" s="481"/>
      <c r="D13" s="482"/>
      <c r="E13" s="481"/>
      <c r="F13" s="482"/>
      <c r="G13" s="483"/>
      <c r="I13" s="400"/>
    </row>
    <row r="14" spans="2:9" ht="26.25" customHeight="1" x14ac:dyDescent="0.25">
      <c r="B14" s="82" t="s">
        <v>165</v>
      </c>
      <c r="C14" s="37">
        <v>2351</v>
      </c>
      <c r="D14" s="77">
        <f>SUM(C14)/C7*100</f>
        <v>3.8915465214440599</v>
      </c>
      <c r="E14" s="37">
        <v>1384</v>
      </c>
      <c r="F14" s="77">
        <f>SUM(E14)/E7*100</f>
        <v>3.5146528518462081</v>
      </c>
      <c r="G14" s="41">
        <f t="shared" ref="G14:G44" si="0">SUM(E14)-C14</f>
        <v>-967</v>
      </c>
    </row>
    <row r="15" spans="2:9" ht="26.25" customHeight="1" x14ac:dyDescent="0.25">
      <c r="B15" s="69" t="s">
        <v>166</v>
      </c>
      <c r="C15" s="13">
        <v>1019</v>
      </c>
      <c r="D15" s="70">
        <f>SUM(C15)/C7*100</f>
        <v>1.6867230562958306</v>
      </c>
      <c r="E15" s="13">
        <v>668</v>
      </c>
      <c r="F15" s="70">
        <f>SUM(E15)/E7*100</f>
        <v>1.696378688607852</v>
      </c>
      <c r="G15" s="39">
        <f t="shared" si="0"/>
        <v>-351</v>
      </c>
    </row>
    <row r="16" spans="2:9" ht="28.5" customHeight="1" x14ac:dyDescent="0.25">
      <c r="B16" s="69" t="s">
        <v>167</v>
      </c>
      <c r="C16" s="13">
        <v>1162</v>
      </c>
      <c r="D16" s="70">
        <f>SUM(C16)/C7*100</f>
        <v>1.9234270769536359</v>
      </c>
      <c r="E16" s="13">
        <v>441</v>
      </c>
      <c r="F16" s="70">
        <f>SUM(E16)/E7*100</f>
        <v>1.1199146731677587</v>
      </c>
      <c r="G16" s="39">
        <f t="shared" si="0"/>
        <v>-721</v>
      </c>
    </row>
    <row r="17" spans="2:7" ht="27" customHeight="1" x14ac:dyDescent="0.25">
      <c r="B17" s="484" t="s">
        <v>168</v>
      </c>
      <c r="C17" s="13">
        <v>11</v>
      </c>
      <c r="D17" s="70">
        <f>SUM(C17)/C7*100</f>
        <v>1.8208001589061957E-2</v>
      </c>
      <c r="E17" s="71">
        <v>8</v>
      </c>
      <c r="F17" s="72">
        <f>SUM(E17)/E7*100</f>
        <v>2.0315912438417391E-2</v>
      </c>
      <c r="G17" s="90">
        <f t="shared" si="0"/>
        <v>-3</v>
      </c>
    </row>
    <row r="18" spans="2:7" ht="30" x14ac:dyDescent="0.25">
      <c r="B18" s="69" t="s">
        <v>112</v>
      </c>
      <c r="C18" s="13">
        <v>1030</v>
      </c>
      <c r="D18" s="70">
        <f>SUM(C18)/C7*100</f>
        <v>1.7049310578848922</v>
      </c>
      <c r="E18" s="13">
        <v>542</v>
      </c>
      <c r="F18" s="70">
        <f>SUM(E18)/E7*100</f>
        <v>1.3764030677027783</v>
      </c>
      <c r="G18" s="39">
        <f t="shared" si="0"/>
        <v>-488</v>
      </c>
    </row>
    <row r="19" spans="2:7" ht="34.5" customHeight="1" x14ac:dyDescent="0.25">
      <c r="B19" s="69" t="s">
        <v>120</v>
      </c>
      <c r="C19" s="13">
        <v>606</v>
      </c>
      <c r="D19" s="70">
        <f>SUM(C19)/C7*100</f>
        <v>1.0030953602701405</v>
      </c>
      <c r="E19" s="71">
        <v>374</v>
      </c>
      <c r="F19" s="72">
        <f>SUM(E19)/E7*100</f>
        <v>0.94976890649601298</v>
      </c>
      <c r="G19" s="90">
        <f t="shared" si="0"/>
        <v>-232</v>
      </c>
    </row>
    <row r="20" spans="2:7" ht="30" customHeight="1" x14ac:dyDescent="0.25">
      <c r="B20" s="69" t="s">
        <v>169</v>
      </c>
      <c r="C20" s="13">
        <v>26</v>
      </c>
      <c r="D20" s="70">
        <f>SUM(C20)/C7*100</f>
        <v>4.3037094665055529E-2</v>
      </c>
      <c r="E20" s="71">
        <v>23</v>
      </c>
      <c r="F20" s="72">
        <f>SUM(E20)/E7*100</f>
        <v>5.8408248260449998E-2</v>
      </c>
      <c r="G20" s="90">
        <f t="shared" si="0"/>
        <v>-3</v>
      </c>
    </row>
    <row r="21" spans="2:7" ht="32.25" customHeight="1" x14ac:dyDescent="0.25">
      <c r="B21" s="69" t="s">
        <v>170</v>
      </c>
      <c r="C21" s="13">
        <v>0</v>
      </c>
      <c r="D21" s="70">
        <f>SUM(C21)/C7*100</f>
        <v>0</v>
      </c>
      <c r="E21" s="71">
        <v>0</v>
      </c>
      <c r="F21" s="72">
        <f>SUM(E21)/E7*100</f>
        <v>0</v>
      </c>
      <c r="G21" s="90">
        <f t="shared" si="0"/>
        <v>0</v>
      </c>
    </row>
    <row r="22" spans="2:7" ht="33.75" customHeight="1" x14ac:dyDescent="0.25">
      <c r="B22" s="69" t="s">
        <v>171</v>
      </c>
      <c r="C22" s="13">
        <v>0</v>
      </c>
      <c r="D22" s="70">
        <f>SUM(C22)/C7*100</f>
        <v>0</v>
      </c>
      <c r="E22" s="71">
        <v>0</v>
      </c>
      <c r="F22" s="72">
        <f>SUM(E22)/E7*100</f>
        <v>0</v>
      </c>
      <c r="G22" s="90">
        <f t="shared" si="0"/>
        <v>0</v>
      </c>
    </row>
    <row r="23" spans="2:7" ht="36.75" customHeight="1" x14ac:dyDescent="0.25">
      <c r="B23" s="69" t="s">
        <v>172</v>
      </c>
      <c r="C23" s="13">
        <v>0</v>
      </c>
      <c r="D23" s="70">
        <f>SUM(C23)/C7*100</f>
        <v>0</v>
      </c>
      <c r="E23" s="71">
        <v>0</v>
      </c>
      <c r="F23" s="72">
        <f>SUM(E23)/E7*100</f>
        <v>0</v>
      </c>
      <c r="G23" s="90">
        <f t="shared" si="0"/>
        <v>0</v>
      </c>
    </row>
    <row r="24" spans="2:7" ht="30" customHeight="1" x14ac:dyDescent="0.25">
      <c r="B24" s="83" t="s">
        <v>173</v>
      </c>
      <c r="C24" s="35">
        <v>94</v>
      </c>
      <c r="D24" s="75">
        <f>SUM(C24)/C7*100</f>
        <v>0.15559564994289307</v>
      </c>
      <c r="E24" s="84">
        <v>45</v>
      </c>
      <c r="F24" s="85">
        <f>SUM(E24)/E7*100</f>
        <v>0.11427700746609781</v>
      </c>
      <c r="G24" s="91">
        <f t="shared" si="0"/>
        <v>-49</v>
      </c>
    </row>
    <row r="25" spans="2:7" ht="27.75" customHeight="1" thickBot="1" x14ac:dyDescent="0.3">
      <c r="B25" s="465" t="s">
        <v>181</v>
      </c>
      <c r="C25" s="35">
        <v>427</v>
      </c>
      <c r="D25" s="75">
        <f>SUM(C25)/C7*100</f>
        <v>0.70680151622995047</v>
      </c>
      <c r="E25" s="35">
        <v>95</v>
      </c>
      <c r="F25" s="75">
        <f>SUM(E25)/E7*100</f>
        <v>0.24125146020620652</v>
      </c>
      <c r="G25" s="40">
        <f t="shared" si="0"/>
        <v>-332</v>
      </c>
    </row>
    <row r="26" spans="2:7" ht="20.25" customHeight="1" thickBot="1" x14ac:dyDescent="0.3">
      <c r="B26" s="467" t="s">
        <v>174</v>
      </c>
      <c r="C26" s="468">
        <f>SUM(C27:C35)</f>
        <v>22210</v>
      </c>
      <c r="D26" s="469">
        <f>SUM(C26)/C7*100</f>
        <v>36.763610481187825</v>
      </c>
      <c r="E26" s="468">
        <f>SUM(E27:E35)</f>
        <v>12177</v>
      </c>
      <c r="F26" s="469">
        <f>SUM(E26)/E7*100</f>
        <v>30.923358220326069</v>
      </c>
      <c r="G26" s="470">
        <f t="shared" si="0"/>
        <v>-10033</v>
      </c>
    </row>
    <row r="27" spans="2:7" ht="60" customHeight="1" x14ac:dyDescent="0.25">
      <c r="B27" s="76" t="s">
        <v>175</v>
      </c>
      <c r="C27" s="37">
        <v>1280</v>
      </c>
      <c r="D27" s="77">
        <f>SUM(C27)/C7*100</f>
        <v>2.1187492758181188</v>
      </c>
      <c r="E27" s="466">
        <v>305</v>
      </c>
      <c r="F27" s="77">
        <f>SUM(E27)/E7*100</f>
        <v>0.774544161714663</v>
      </c>
      <c r="G27" s="41">
        <f t="shared" si="0"/>
        <v>-975</v>
      </c>
    </row>
    <row r="28" spans="2:7" ht="25.5" customHeight="1" x14ac:dyDescent="0.25">
      <c r="B28" s="73" t="s">
        <v>121</v>
      </c>
      <c r="C28" s="13">
        <v>0</v>
      </c>
      <c r="D28" s="70">
        <f>SUM(C28)/C7*100</f>
        <v>0</v>
      </c>
      <c r="E28" s="868"/>
      <c r="F28" s="72">
        <f>SUM(E28)/E7*100</f>
        <v>0</v>
      </c>
      <c r="G28" s="90">
        <f t="shared" si="0"/>
        <v>0</v>
      </c>
    </row>
    <row r="29" spans="2:7" ht="24" customHeight="1" x14ac:dyDescent="0.25">
      <c r="B29" s="73" t="s">
        <v>176</v>
      </c>
      <c r="C29" s="13">
        <v>9948</v>
      </c>
      <c r="D29" s="70">
        <f>SUM(C29)/C7*100</f>
        <v>16.466654527998941</v>
      </c>
      <c r="E29" s="71">
        <v>4279</v>
      </c>
      <c r="F29" s="70">
        <f>SUM(E29)/E7*100</f>
        <v>10.866473665498502</v>
      </c>
      <c r="G29" s="39">
        <f t="shared" si="0"/>
        <v>-5669</v>
      </c>
    </row>
    <row r="30" spans="2:7" ht="27" customHeight="1" x14ac:dyDescent="0.25">
      <c r="B30" s="73" t="s">
        <v>123</v>
      </c>
      <c r="C30" s="13">
        <v>4911</v>
      </c>
      <c r="D30" s="70">
        <f>SUM(C30)/C7*100</f>
        <v>8.129045073080297</v>
      </c>
      <c r="E30" s="13">
        <v>3193</v>
      </c>
      <c r="F30" s="70">
        <f>SUM(E30)/E7*100</f>
        <v>8.1085885519833401</v>
      </c>
      <c r="G30" s="39">
        <f t="shared" si="0"/>
        <v>-1718</v>
      </c>
    </row>
    <row r="31" spans="2:7" ht="24" customHeight="1" x14ac:dyDescent="0.25">
      <c r="B31" s="73" t="s">
        <v>124</v>
      </c>
      <c r="C31" s="13">
        <v>48</v>
      </c>
      <c r="D31" s="70">
        <f>SUM(C31)/C7*100</f>
        <v>7.9453097843179443E-2</v>
      </c>
      <c r="E31" s="13">
        <v>16</v>
      </c>
      <c r="F31" s="70">
        <f>SUM(E31)/E7*100</f>
        <v>4.0631824876834782E-2</v>
      </c>
      <c r="G31" s="39">
        <f t="shared" si="0"/>
        <v>-32</v>
      </c>
    </row>
    <row r="32" spans="2:7" ht="30" customHeight="1" x14ac:dyDescent="0.25">
      <c r="B32" s="73" t="s">
        <v>125</v>
      </c>
      <c r="C32" s="13">
        <v>779</v>
      </c>
      <c r="D32" s="70">
        <f>SUM(C32)/C7*100</f>
        <v>1.2894575670799331</v>
      </c>
      <c r="E32" s="13">
        <v>827</v>
      </c>
      <c r="F32" s="70">
        <f>SUM(E32)/E7*100</f>
        <v>2.1001574483213976</v>
      </c>
      <c r="G32" s="39">
        <f t="shared" si="0"/>
        <v>48</v>
      </c>
    </row>
    <row r="33" spans="2:7" ht="29.25" customHeight="1" x14ac:dyDescent="0.25">
      <c r="B33" s="73" t="s">
        <v>117</v>
      </c>
      <c r="C33" s="13">
        <v>281</v>
      </c>
      <c r="D33" s="70">
        <f>SUM(C33)/C7*100</f>
        <v>0.46513167695694635</v>
      </c>
      <c r="E33" s="13">
        <v>152</v>
      </c>
      <c r="F33" s="70">
        <f>SUM(E33)/E7*100</f>
        <v>0.38600233632993042</v>
      </c>
      <c r="G33" s="39">
        <f t="shared" si="0"/>
        <v>-129</v>
      </c>
    </row>
    <row r="34" spans="2:7" ht="28.5" customHeight="1" x14ac:dyDescent="0.25">
      <c r="B34" s="74" t="s">
        <v>118</v>
      </c>
      <c r="C34" s="35">
        <v>446</v>
      </c>
      <c r="D34" s="75">
        <f>SUM(C34)/C7*100</f>
        <v>0.73825170079287572</v>
      </c>
      <c r="E34" s="35">
        <v>336</v>
      </c>
      <c r="F34" s="75">
        <f>SUM(E34)/E7*100</f>
        <v>0.85326832241353034</v>
      </c>
      <c r="G34" s="40">
        <f t="shared" si="0"/>
        <v>-110</v>
      </c>
    </row>
    <row r="35" spans="2:7" ht="24.75" customHeight="1" thickBot="1" x14ac:dyDescent="0.3">
      <c r="B35" s="74" t="s">
        <v>126</v>
      </c>
      <c r="C35" s="35">
        <v>4517</v>
      </c>
      <c r="D35" s="75">
        <f>SUM(C35)/C7*100</f>
        <v>7.4768675616175324</v>
      </c>
      <c r="E35" s="35">
        <v>3069</v>
      </c>
      <c r="F35" s="75">
        <f>SUM(E35)/E7*100</f>
        <v>7.7936919091878725</v>
      </c>
      <c r="G35" s="40">
        <f t="shared" si="0"/>
        <v>-1448</v>
      </c>
    </row>
    <row r="36" spans="2:7" ht="20.25" customHeight="1" thickBot="1" x14ac:dyDescent="0.3">
      <c r="B36" s="460" t="s">
        <v>177</v>
      </c>
      <c r="C36" s="461">
        <f>SUM(C37,C39,C41:C42,C44)</f>
        <v>6678</v>
      </c>
      <c r="D36" s="462">
        <f>SUM(C36)/C7*100</f>
        <v>11.053912237432341</v>
      </c>
      <c r="E36" s="461">
        <f>SUM(E37,E39,E41:E42,E44)</f>
        <v>3249</v>
      </c>
      <c r="F36" s="462">
        <f>SUM(E36)/E7*100</f>
        <v>8.2507999390522624</v>
      </c>
      <c r="G36" s="463">
        <f t="shared" si="0"/>
        <v>-3429</v>
      </c>
    </row>
    <row r="37" spans="2:7" ht="27" customHeight="1" x14ac:dyDescent="0.25">
      <c r="B37" s="76" t="s">
        <v>113</v>
      </c>
      <c r="C37" s="37">
        <v>784</v>
      </c>
      <c r="D37" s="77">
        <f>SUM(C37)/C7*100</f>
        <v>1.2977339314385976</v>
      </c>
      <c r="E37" s="37">
        <v>345</v>
      </c>
      <c r="F37" s="77">
        <f>SUM(E37)/E7*100</f>
        <v>0.87612372390674997</v>
      </c>
      <c r="G37" s="41">
        <f t="shared" si="0"/>
        <v>-439</v>
      </c>
    </row>
    <row r="38" spans="2:7" ht="23.25" customHeight="1" x14ac:dyDescent="0.25">
      <c r="B38" s="464" t="s">
        <v>178</v>
      </c>
      <c r="C38" s="13">
        <v>120</v>
      </c>
      <c r="D38" s="70">
        <f>SUM(C38)/C7*100</f>
        <v>0.19863274460794864</v>
      </c>
      <c r="E38" s="71">
        <v>90</v>
      </c>
      <c r="F38" s="77">
        <f>SUM(E38)/E7*100</f>
        <v>0.22855401493219563</v>
      </c>
      <c r="G38" s="90">
        <f t="shared" si="0"/>
        <v>-30</v>
      </c>
    </row>
    <row r="39" spans="2:7" ht="25.5" customHeight="1" x14ac:dyDescent="0.25">
      <c r="B39" s="73" t="s">
        <v>114</v>
      </c>
      <c r="C39" s="13">
        <v>5254</v>
      </c>
      <c r="D39" s="70">
        <f>SUM(C39)/C7*100</f>
        <v>8.6968036680846836</v>
      </c>
      <c r="E39" s="13">
        <v>2465</v>
      </c>
      <c r="F39" s="70">
        <f>SUM(E39)/E7*100</f>
        <v>6.2598405200873577</v>
      </c>
      <c r="G39" s="39">
        <f t="shared" si="0"/>
        <v>-2789</v>
      </c>
    </row>
    <row r="40" spans="2:7" ht="27" customHeight="1" x14ac:dyDescent="0.25">
      <c r="B40" s="464" t="s">
        <v>179</v>
      </c>
      <c r="C40" s="13">
        <v>9</v>
      </c>
      <c r="D40" s="70">
        <f>SUM(C40)/C7*100</f>
        <v>1.4897455845596147E-2</v>
      </c>
      <c r="E40" s="71">
        <v>3</v>
      </c>
      <c r="F40" s="72">
        <f>SUM(E40)/E7*100</f>
        <v>7.6184671644065208E-3</v>
      </c>
      <c r="G40" s="90">
        <f t="shared" si="0"/>
        <v>-6</v>
      </c>
    </row>
    <row r="41" spans="2:7" ht="28.5" customHeight="1" x14ac:dyDescent="0.25">
      <c r="B41" s="73" t="s">
        <v>115</v>
      </c>
      <c r="C41" s="13">
        <v>0</v>
      </c>
      <c r="D41" s="70">
        <f>SUM(C41)/C7*100</f>
        <v>0</v>
      </c>
      <c r="E41" s="13">
        <v>0</v>
      </c>
      <c r="F41" s="70">
        <f>SUM(E41)/E7*100</f>
        <v>0</v>
      </c>
      <c r="G41" s="39">
        <f t="shared" si="0"/>
        <v>0</v>
      </c>
    </row>
    <row r="42" spans="2:7" ht="25.5" customHeight="1" x14ac:dyDescent="0.25">
      <c r="B42" s="73" t="s">
        <v>116</v>
      </c>
      <c r="C42" s="13">
        <v>640</v>
      </c>
      <c r="D42" s="70">
        <f>SUM(C42)/C7*100</f>
        <v>1.0593746379090594</v>
      </c>
      <c r="E42" s="13">
        <v>439</v>
      </c>
      <c r="F42" s="70">
        <f>SUM(E42)/E7*100</f>
        <v>1.1148356950581542</v>
      </c>
      <c r="G42" s="39">
        <f t="shared" si="0"/>
        <v>-201</v>
      </c>
    </row>
    <row r="43" spans="2:7" ht="29.25" customHeight="1" x14ac:dyDescent="0.25">
      <c r="B43" s="464" t="s">
        <v>180</v>
      </c>
      <c r="C43" s="13">
        <v>6</v>
      </c>
      <c r="D43" s="70">
        <f>SUM(C43)/C7*100</f>
        <v>9.9316372303974304E-3</v>
      </c>
      <c r="E43" s="71">
        <v>0</v>
      </c>
      <c r="F43" s="72">
        <f>SUM(E43)/E7*100</f>
        <v>0</v>
      </c>
      <c r="G43" s="90">
        <f t="shared" si="0"/>
        <v>-6</v>
      </c>
    </row>
    <row r="44" spans="2:7" ht="36" customHeight="1" thickBot="1" x14ac:dyDescent="0.3">
      <c r="B44" s="78" t="s">
        <v>122</v>
      </c>
      <c r="C44" s="20">
        <v>0</v>
      </c>
      <c r="D44" s="81">
        <f>SUM(C44)/C7*100</f>
        <v>0</v>
      </c>
      <c r="E44" s="79">
        <v>0</v>
      </c>
      <c r="F44" s="80">
        <f>SUM(E44)/E7*100</f>
        <v>0</v>
      </c>
      <c r="G44" s="92">
        <f t="shared" si="0"/>
        <v>0</v>
      </c>
    </row>
  </sheetData>
  <mergeCells count="4">
    <mergeCell ref="B4:B6"/>
    <mergeCell ref="E4:F5"/>
    <mergeCell ref="C4:D5"/>
    <mergeCell ref="G4:G5"/>
  </mergeCells>
  <pageMargins left="0.6692913385826772" right="0" top="0" bottom="0" header="0" footer="0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H13"/>
  <sheetViews>
    <sheetView workbookViewId="0">
      <selection activeCell="B1" sqref="B1"/>
    </sheetView>
  </sheetViews>
  <sheetFormatPr defaultColWidth="9.140625" defaultRowHeight="15" x14ac:dyDescent="0.25"/>
  <cols>
    <col min="1" max="1" width="2.28515625" style="2" customWidth="1"/>
    <col min="2" max="2" width="38.28515625" style="2" customWidth="1"/>
    <col min="3" max="3" width="10" style="2" customWidth="1"/>
    <col min="4" max="4" width="8.5703125" style="2" customWidth="1"/>
    <col min="5" max="5" width="9.140625" style="2"/>
    <col min="6" max="6" width="8.140625" style="2" customWidth="1"/>
    <col min="7" max="7" width="9.140625" style="2" customWidth="1"/>
    <col min="8" max="8" width="8.85546875" style="2" customWidth="1"/>
    <col min="9" max="9" width="10.28515625" style="2" customWidth="1"/>
    <col min="10" max="16384" width="9.140625" style="2"/>
  </cols>
  <sheetData>
    <row r="2" spans="2:8" x14ac:dyDescent="0.25">
      <c r="B2" s="11" t="s">
        <v>315</v>
      </c>
    </row>
    <row r="3" spans="2:8" x14ac:dyDescent="0.25">
      <c r="B3" s="11" t="s">
        <v>465</v>
      </c>
    </row>
    <row r="4" spans="2:8" thickBot="1" x14ac:dyDescent="0.35"/>
    <row r="5" spans="2:8" ht="27.75" customHeight="1" x14ac:dyDescent="0.25">
      <c r="B5" s="1047" t="s">
        <v>182</v>
      </c>
      <c r="C5" s="1049" t="s">
        <v>416</v>
      </c>
      <c r="D5" s="1049"/>
      <c r="E5" s="1021" t="s">
        <v>550</v>
      </c>
      <c r="F5" s="1049"/>
      <c r="G5" s="1049" t="s">
        <v>149</v>
      </c>
      <c r="H5" s="1020"/>
    </row>
    <row r="6" spans="2:8" ht="32.25" customHeight="1" thickBot="1" x14ac:dyDescent="0.3">
      <c r="B6" s="1048"/>
      <c r="C6" s="107" t="s">
        <v>146</v>
      </c>
      <c r="D6" s="107" t="s">
        <v>147</v>
      </c>
      <c r="E6" s="108" t="s">
        <v>146</v>
      </c>
      <c r="F6" s="107" t="s">
        <v>147</v>
      </c>
      <c r="G6" s="109" t="s">
        <v>146</v>
      </c>
      <c r="H6" s="26" t="s">
        <v>147</v>
      </c>
    </row>
    <row r="7" spans="2:8" ht="30" customHeight="1" x14ac:dyDescent="0.25">
      <c r="B7" s="110" t="s">
        <v>4</v>
      </c>
      <c r="C7" s="54">
        <v>31525</v>
      </c>
      <c r="D7" s="111">
        <f>SUM(D8:D9)</f>
        <v>100</v>
      </c>
      <c r="E7" s="53">
        <v>23952</v>
      </c>
      <c r="F7" s="111">
        <f>SUM(F8:F9)</f>
        <v>100</v>
      </c>
      <c r="G7" s="113">
        <f>E7-C7</f>
        <v>-7573</v>
      </c>
      <c r="H7" s="112">
        <f>G7/C7*100</f>
        <v>-24.022204599524187</v>
      </c>
    </row>
    <row r="8" spans="2:8" ht="29.25" customHeight="1" x14ac:dyDescent="0.25">
      <c r="B8" s="12" t="s">
        <v>5</v>
      </c>
      <c r="C8" s="9">
        <v>14048</v>
      </c>
      <c r="D8" s="10">
        <f>SUM(C8)/C7*100</f>
        <v>44.561459159397302</v>
      </c>
      <c r="E8" s="6">
        <v>11029</v>
      </c>
      <c r="F8" s="10">
        <f>SUM(E8)/E7*100</f>
        <v>46.046259185036739</v>
      </c>
      <c r="G8" s="114">
        <f>E8-C8</f>
        <v>-3019</v>
      </c>
      <c r="H8" s="62">
        <f>E8*100/C8-100</f>
        <v>-21.490603644646924</v>
      </c>
    </row>
    <row r="9" spans="2:8" ht="27.75" customHeight="1" thickBot="1" x14ac:dyDescent="0.3">
      <c r="B9" s="96" t="s">
        <v>6</v>
      </c>
      <c r="C9" s="5">
        <f>SUM(C7)-C8</f>
        <v>17477</v>
      </c>
      <c r="D9" s="55">
        <f>SUM(C9)/C7*100</f>
        <v>55.438540840602698</v>
      </c>
      <c r="E9" s="4">
        <f>SUM(E7)-E8</f>
        <v>12923</v>
      </c>
      <c r="F9" s="55">
        <f>SUM(E9)/E7*100</f>
        <v>53.953740814963261</v>
      </c>
      <c r="G9" s="115">
        <f>E9-C9</f>
        <v>-4554</v>
      </c>
      <c r="H9" s="104">
        <f>E9*100/C9-100</f>
        <v>-26.057103621903067</v>
      </c>
    </row>
    <row r="10" spans="2:8" ht="25.5" customHeight="1" x14ac:dyDescent="0.25">
      <c r="B10" s="325" t="s">
        <v>183</v>
      </c>
      <c r="C10" s="327"/>
      <c r="D10" s="327"/>
      <c r="E10" s="327"/>
      <c r="F10" s="327"/>
      <c r="G10" s="327"/>
      <c r="H10" s="328"/>
    </row>
    <row r="11" spans="2:8" ht="25.5" customHeight="1" x14ac:dyDescent="0.25">
      <c r="B11" s="12" t="s">
        <v>184</v>
      </c>
      <c r="C11" s="9">
        <v>28230</v>
      </c>
      <c r="D11" s="10">
        <f>SUM(C11)/C7*100</f>
        <v>89.547977795400485</v>
      </c>
      <c r="E11" s="6">
        <v>21725</v>
      </c>
      <c r="F11" s="10">
        <f>SUM(E11)/E7*100</f>
        <v>90.702237808951239</v>
      </c>
      <c r="G11" s="101">
        <f>E11-C11</f>
        <v>-6505</v>
      </c>
      <c r="H11" s="7">
        <f>E11*100/C11-100</f>
        <v>-23.04286220332979</v>
      </c>
    </row>
    <row r="12" spans="2:8" ht="30" x14ac:dyDescent="0.25">
      <c r="B12" s="12" t="s">
        <v>185</v>
      </c>
      <c r="C12" s="14">
        <v>994</v>
      </c>
      <c r="D12" s="99">
        <f>SUM(C12)/C7*100</f>
        <v>3.1530531324345761</v>
      </c>
      <c r="E12" s="97">
        <v>1001</v>
      </c>
      <c r="F12" s="99">
        <f>SUM(E12)/E7*100</f>
        <v>4.1791917167668666</v>
      </c>
      <c r="G12" s="102">
        <f>E12-C12</f>
        <v>7</v>
      </c>
      <c r="H12" s="32">
        <f>E12*100/C12-100</f>
        <v>0.70422535211267245</v>
      </c>
    </row>
    <row r="13" spans="2:8" ht="23.25" customHeight="1" thickBot="1" x14ac:dyDescent="0.3">
      <c r="B13" s="440" t="s">
        <v>2</v>
      </c>
      <c r="C13" s="21">
        <v>3295</v>
      </c>
      <c r="D13" s="100">
        <f>SUM(C13)/C7*100</f>
        <v>10.452022204599524</v>
      </c>
      <c r="E13" s="98">
        <v>2227</v>
      </c>
      <c r="F13" s="100">
        <f>SUM(E13)/E7*100</f>
        <v>9.2977621910487649</v>
      </c>
      <c r="G13" s="103">
        <f>E13-C13</f>
        <v>-1068</v>
      </c>
      <c r="H13" s="33">
        <f>E13*100/C13-100</f>
        <v>-32.41274658573596</v>
      </c>
    </row>
  </sheetData>
  <mergeCells count="4">
    <mergeCell ref="B5:B6"/>
    <mergeCell ref="E5:F5"/>
    <mergeCell ref="C5:D5"/>
    <mergeCell ref="G5:H5"/>
  </mergeCells>
  <pageMargins left="1.8897637795275593" right="0.70866141732283472" top="1.7322834645669292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O34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2.28515625" style="11" customWidth="1"/>
    <col min="2" max="2" width="21.7109375" style="11" customWidth="1"/>
    <col min="3" max="3" width="12" style="11" customWidth="1"/>
    <col min="4" max="4" width="11" style="11" customWidth="1"/>
    <col min="5" max="5" width="8.5703125" style="11" customWidth="1"/>
    <col min="6" max="6" width="11.42578125" style="11" customWidth="1"/>
    <col min="7" max="7" width="11.7109375" style="11" customWidth="1"/>
    <col min="8" max="8" width="9.140625" style="11"/>
    <col min="9" max="9" width="10.28515625" style="11" customWidth="1"/>
    <col min="10" max="10" width="7" style="11" customWidth="1"/>
    <col min="11" max="11" width="10.42578125" style="11" customWidth="1"/>
    <col min="12" max="12" width="8.5703125" style="11" customWidth="1"/>
    <col min="13" max="13" width="3.5703125" style="11" customWidth="1"/>
    <col min="14" max="14" width="10.7109375" style="11" customWidth="1"/>
    <col min="15" max="15" width="10.28515625" style="11" customWidth="1"/>
    <col min="16" max="16384" width="9.140625" style="11"/>
  </cols>
  <sheetData>
    <row r="2" spans="2:15" x14ac:dyDescent="0.25">
      <c r="B2" s="11" t="s">
        <v>314</v>
      </c>
    </row>
    <row r="3" spans="2:15" x14ac:dyDescent="0.25">
      <c r="B3" s="11" t="s">
        <v>466</v>
      </c>
    </row>
    <row r="4" spans="2:15" ht="14.45" thickBot="1" x14ac:dyDescent="0.3"/>
    <row r="5" spans="2:15" ht="15.75" thickBot="1" x14ac:dyDescent="0.3">
      <c r="B5" s="1023" t="s">
        <v>148</v>
      </c>
      <c r="C5" s="1052" t="s">
        <v>187</v>
      </c>
      <c r="D5" s="1053"/>
      <c r="E5" s="1053"/>
      <c r="F5" s="1053"/>
      <c r="G5" s="1053"/>
      <c r="H5" s="1053"/>
      <c r="I5" s="1053"/>
      <c r="J5" s="1053"/>
      <c r="K5" s="1053"/>
      <c r="L5" s="1054"/>
    </row>
    <row r="6" spans="2:15" ht="28.5" customHeight="1" x14ac:dyDescent="0.25">
      <c r="B6" s="1024"/>
      <c r="C6" s="1055" t="s">
        <v>417</v>
      </c>
      <c r="D6" s="1056"/>
      <c r="E6" s="1057"/>
      <c r="F6" s="1055" t="s">
        <v>559</v>
      </c>
      <c r="G6" s="1056"/>
      <c r="H6" s="1057"/>
      <c r="I6" s="1055" t="s">
        <v>149</v>
      </c>
      <c r="J6" s="1056"/>
      <c r="K6" s="1056"/>
      <c r="L6" s="1057"/>
    </row>
    <row r="7" spans="2:15" ht="43.5" customHeight="1" x14ac:dyDescent="0.25">
      <c r="B7" s="1024"/>
      <c r="C7" s="1050" t="s">
        <v>4</v>
      </c>
      <c r="D7" s="1058" t="s">
        <v>105</v>
      </c>
      <c r="E7" s="1059"/>
      <c r="F7" s="1050" t="s">
        <v>4</v>
      </c>
      <c r="G7" s="1058" t="s">
        <v>105</v>
      </c>
      <c r="H7" s="1059"/>
      <c r="I7" s="1060" t="s">
        <v>4</v>
      </c>
      <c r="J7" s="1061"/>
      <c r="K7" s="1058" t="s">
        <v>105</v>
      </c>
      <c r="L7" s="1059"/>
    </row>
    <row r="8" spans="2:15" ht="15" customHeight="1" thickBot="1" x14ac:dyDescent="0.3">
      <c r="B8" s="1025"/>
      <c r="C8" s="1051"/>
      <c r="D8" s="294" t="s">
        <v>146</v>
      </c>
      <c r="E8" s="295" t="s">
        <v>147</v>
      </c>
      <c r="F8" s="1051"/>
      <c r="G8" s="107" t="s">
        <v>146</v>
      </c>
      <c r="H8" s="26" t="s">
        <v>147</v>
      </c>
      <c r="I8" s="293" t="s">
        <v>146</v>
      </c>
      <c r="J8" s="294" t="s">
        <v>147</v>
      </c>
      <c r="K8" s="108" t="s">
        <v>146</v>
      </c>
      <c r="L8" s="295" t="s">
        <v>147</v>
      </c>
      <c r="N8" s="732" t="s">
        <v>487</v>
      </c>
      <c r="O8" s="732" t="s">
        <v>488</v>
      </c>
    </row>
    <row r="9" spans="2:15" ht="26.25" customHeight="1" thickBot="1" x14ac:dyDescent="0.3">
      <c r="B9" s="242" t="s">
        <v>26</v>
      </c>
      <c r="C9" s="88">
        <f>SUM(C10:C34)</f>
        <v>60413</v>
      </c>
      <c r="D9" s="313">
        <f>SUM(D10:D34)</f>
        <v>31525</v>
      </c>
      <c r="E9" s="346">
        <f>D9/C9*100</f>
        <v>52.182477281379832</v>
      </c>
      <c r="F9" s="88">
        <f>SUM(F10:F34)</f>
        <v>39378</v>
      </c>
      <c r="G9" s="313">
        <f>SUM(G10:G34)</f>
        <v>23952</v>
      </c>
      <c r="H9" s="314">
        <f>SUM(G9)/F9*100</f>
        <v>60.825841840621663</v>
      </c>
      <c r="I9" s="88">
        <f>SUM(F9)-C9</f>
        <v>-21035</v>
      </c>
      <c r="J9" s="347">
        <f>SUM(I9)/C9*100</f>
        <v>-34.818664856901663</v>
      </c>
      <c r="K9" s="313">
        <f>SUM(G9)-D9</f>
        <v>-7573</v>
      </c>
      <c r="L9" s="314">
        <f>SUM(K9)/D9*100</f>
        <v>-24.022204599524187</v>
      </c>
      <c r="N9" s="734" t="s">
        <v>127</v>
      </c>
      <c r="O9" s="734" t="s">
        <v>127</v>
      </c>
    </row>
    <row r="10" spans="2:15" ht="18" customHeight="1" x14ac:dyDescent="0.25">
      <c r="B10" s="61" t="s">
        <v>27</v>
      </c>
      <c r="C10" s="213">
        <v>795</v>
      </c>
      <c r="D10" s="214">
        <v>451</v>
      </c>
      <c r="E10" s="116">
        <f t="shared" ref="E10:E34" si="0">D10/C10*100</f>
        <v>56.729559748427668</v>
      </c>
      <c r="F10" s="213">
        <v>574</v>
      </c>
      <c r="G10" s="214">
        <v>380</v>
      </c>
      <c r="H10" s="62">
        <f t="shared" ref="H10:H34" si="1">SUM(G10)/F10*100</f>
        <v>66.2020905923345</v>
      </c>
      <c r="I10" s="213">
        <f t="shared" ref="I10:I34" si="2">SUM(F10)-C10</f>
        <v>-221</v>
      </c>
      <c r="J10" s="320">
        <f t="shared" ref="J10:J34" si="3">SUM(I10)/C10*100</f>
        <v>-27.79874213836478</v>
      </c>
      <c r="K10" s="214">
        <f>SUM(G10)-D10</f>
        <v>-71</v>
      </c>
      <c r="L10" s="62">
        <f t="shared" ref="L10:L34" si="4">SUM(K10)/D10*100</f>
        <v>-15.742793791574281</v>
      </c>
      <c r="N10" s="214">
        <f>RANK(F10,F10:F34,0)</f>
        <v>24</v>
      </c>
      <c r="O10" s="214">
        <f>RANK(F10,F10:F34,1)</f>
        <v>2</v>
      </c>
    </row>
    <row r="11" spans="2:15" ht="15.75" customHeight="1" x14ac:dyDescent="0.25">
      <c r="B11" s="12" t="s">
        <v>28</v>
      </c>
      <c r="C11" s="58">
        <v>2554</v>
      </c>
      <c r="D11" s="9">
        <v>1469</v>
      </c>
      <c r="E11" s="116">
        <f t="shared" si="0"/>
        <v>57.517619420516844</v>
      </c>
      <c r="F11" s="58">
        <v>1866</v>
      </c>
      <c r="G11" s="9">
        <v>1131</v>
      </c>
      <c r="H11" s="7">
        <f t="shared" si="1"/>
        <v>60.610932475884248</v>
      </c>
      <c r="I11" s="58">
        <f t="shared" si="2"/>
        <v>-688</v>
      </c>
      <c r="J11" s="117">
        <f t="shared" si="3"/>
        <v>-26.938136256851998</v>
      </c>
      <c r="K11" s="9">
        <f>SUM(G11)-D11</f>
        <v>-338</v>
      </c>
      <c r="L11" s="7">
        <f t="shared" si="4"/>
        <v>-23.008849557522122</v>
      </c>
      <c r="N11" s="9">
        <f>RANK(F11,F10:F34,0)</f>
        <v>8</v>
      </c>
      <c r="O11" s="9">
        <f>RANK(F11,F10:F34,1)</f>
        <v>18</v>
      </c>
    </row>
    <row r="12" spans="2:15" x14ac:dyDescent="0.25">
      <c r="B12" s="12" t="s">
        <v>29</v>
      </c>
      <c r="C12" s="58">
        <v>3177</v>
      </c>
      <c r="D12" s="9">
        <v>1612</v>
      </c>
      <c r="E12" s="116">
        <f t="shared" si="0"/>
        <v>50.739691532892664</v>
      </c>
      <c r="F12" s="58">
        <v>2034</v>
      </c>
      <c r="G12" s="9">
        <v>1104</v>
      </c>
      <c r="H12" s="7">
        <f t="shared" si="1"/>
        <v>54.277286135693217</v>
      </c>
      <c r="I12" s="58">
        <f t="shared" si="2"/>
        <v>-1143</v>
      </c>
      <c r="J12" s="117">
        <f t="shared" si="3"/>
        <v>-35.977337110481585</v>
      </c>
      <c r="K12" s="9">
        <f t="shared" ref="K12:K34" si="5">SUM(G12)-D12</f>
        <v>-508</v>
      </c>
      <c r="L12" s="7">
        <f t="shared" si="4"/>
        <v>-31.513647642679899</v>
      </c>
      <c r="N12" s="9">
        <f>RANK(F12,F10:F34,0)</f>
        <v>6</v>
      </c>
      <c r="O12" s="9">
        <f>RANK(F12,F10:F34,1)</f>
        <v>20</v>
      </c>
    </row>
    <row r="13" spans="2:15" x14ac:dyDescent="0.25">
      <c r="B13" s="12" t="s">
        <v>30</v>
      </c>
      <c r="C13" s="58">
        <v>4196</v>
      </c>
      <c r="D13" s="9">
        <v>1987</v>
      </c>
      <c r="E13" s="116">
        <f t="shared" si="0"/>
        <v>47.354623450905628</v>
      </c>
      <c r="F13" s="58">
        <v>2463</v>
      </c>
      <c r="G13" s="9">
        <v>1541</v>
      </c>
      <c r="H13" s="7">
        <f t="shared" si="1"/>
        <v>62.56597645148193</v>
      </c>
      <c r="I13" s="58">
        <f t="shared" si="2"/>
        <v>-1733</v>
      </c>
      <c r="J13" s="117">
        <f t="shared" si="3"/>
        <v>-41.301239275500478</v>
      </c>
      <c r="K13" s="9">
        <f t="shared" si="5"/>
        <v>-446</v>
      </c>
      <c r="L13" s="7">
        <f t="shared" si="4"/>
        <v>-22.445898339204831</v>
      </c>
      <c r="N13" s="9">
        <f>RANK(F13,F10:F34,0)</f>
        <v>1</v>
      </c>
      <c r="O13" s="9">
        <f>RANK(F13,F10:F34,1)</f>
        <v>25</v>
      </c>
    </row>
    <row r="14" spans="2:15" x14ac:dyDescent="0.25">
      <c r="B14" s="12" t="s">
        <v>31</v>
      </c>
      <c r="C14" s="58">
        <v>3591</v>
      </c>
      <c r="D14" s="9">
        <v>1708</v>
      </c>
      <c r="E14" s="116">
        <f t="shared" si="0"/>
        <v>47.563352826510716</v>
      </c>
      <c r="F14" s="58">
        <v>1963</v>
      </c>
      <c r="G14" s="9">
        <v>1134</v>
      </c>
      <c r="H14" s="7">
        <f t="shared" si="1"/>
        <v>57.768721344880284</v>
      </c>
      <c r="I14" s="58">
        <f t="shared" si="2"/>
        <v>-1628</v>
      </c>
      <c r="J14" s="117">
        <f t="shared" si="3"/>
        <v>-45.335561125034808</v>
      </c>
      <c r="K14" s="9">
        <f t="shared" si="5"/>
        <v>-574</v>
      </c>
      <c r="L14" s="7">
        <f t="shared" si="4"/>
        <v>-33.606557377049178</v>
      </c>
      <c r="N14" s="9">
        <f>RANK(F14,F10:F34,0)</f>
        <v>7</v>
      </c>
      <c r="O14" s="9">
        <f>RANK(F14,F10:F34,1)</f>
        <v>19</v>
      </c>
    </row>
    <row r="15" spans="2:15" x14ac:dyDescent="0.25">
      <c r="B15" s="12" t="s">
        <v>32</v>
      </c>
      <c r="C15" s="58">
        <v>1743</v>
      </c>
      <c r="D15" s="9">
        <v>755</v>
      </c>
      <c r="E15" s="116">
        <f t="shared" si="0"/>
        <v>43.316121629374642</v>
      </c>
      <c r="F15" s="58">
        <v>1073</v>
      </c>
      <c r="G15" s="9">
        <v>532</v>
      </c>
      <c r="H15" s="7">
        <f t="shared" si="1"/>
        <v>49.58061509785648</v>
      </c>
      <c r="I15" s="58">
        <f t="shared" si="2"/>
        <v>-670</v>
      </c>
      <c r="J15" s="117">
        <f t="shared" si="3"/>
        <v>-38.439472174411932</v>
      </c>
      <c r="K15" s="9">
        <f t="shared" si="5"/>
        <v>-223</v>
      </c>
      <c r="L15" s="7">
        <f t="shared" si="4"/>
        <v>-29.536423841059602</v>
      </c>
      <c r="N15" s="9">
        <f>RANK(F15,F10:F34,0)</f>
        <v>20</v>
      </c>
      <c r="O15" s="9">
        <f>RANK(F15,F10:F34,1)</f>
        <v>6</v>
      </c>
    </row>
    <row r="16" spans="2:15" x14ac:dyDescent="0.25">
      <c r="B16" s="12" t="s">
        <v>33</v>
      </c>
      <c r="C16" s="58">
        <v>2363</v>
      </c>
      <c r="D16" s="9">
        <v>1097</v>
      </c>
      <c r="E16" s="116">
        <f t="shared" si="0"/>
        <v>46.424037240795599</v>
      </c>
      <c r="F16" s="58">
        <v>1403</v>
      </c>
      <c r="G16" s="9">
        <v>814</v>
      </c>
      <c r="H16" s="7">
        <f t="shared" si="1"/>
        <v>58.018531717747678</v>
      </c>
      <c r="I16" s="58">
        <f t="shared" si="2"/>
        <v>-960</v>
      </c>
      <c r="J16" s="117">
        <f t="shared" si="3"/>
        <v>-40.626322471434619</v>
      </c>
      <c r="K16" s="9">
        <f t="shared" si="5"/>
        <v>-283</v>
      </c>
      <c r="L16" s="7">
        <f t="shared" si="4"/>
        <v>-25.797629899726527</v>
      </c>
      <c r="N16" s="9">
        <f>RANK(F16,F10:F34,0)</f>
        <v>17</v>
      </c>
      <c r="O16" s="9">
        <f>RANK(F16,F10:F34,1)</f>
        <v>9</v>
      </c>
    </row>
    <row r="17" spans="2:15" x14ac:dyDescent="0.25">
      <c r="B17" s="12" t="s">
        <v>34</v>
      </c>
      <c r="C17" s="58">
        <v>1270</v>
      </c>
      <c r="D17" s="9">
        <v>818</v>
      </c>
      <c r="E17" s="116">
        <f t="shared" si="0"/>
        <v>64.409448818897644</v>
      </c>
      <c r="F17" s="58">
        <v>933</v>
      </c>
      <c r="G17" s="9">
        <v>654</v>
      </c>
      <c r="H17" s="7">
        <f>SUM(G17)/F17*100</f>
        <v>70.096463022508033</v>
      </c>
      <c r="I17" s="58">
        <f t="shared" si="2"/>
        <v>-337</v>
      </c>
      <c r="J17" s="117">
        <f t="shared" si="3"/>
        <v>-26.535433070866144</v>
      </c>
      <c r="K17" s="9">
        <f t="shared" si="5"/>
        <v>-164</v>
      </c>
      <c r="L17" s="7">
        <f t="shared" si="4"/>
        <v>-20.048899755501225</v>
      </c>
      <c r="N17" s="9">
        <f>RANK(F17,F10:F34,0)</f>
        <v>21</v>
      </c>
      <c r="O17" s="9">
        <f>RANK(F17,F10:F34,1)</f>
        <v>5</v>
      </c>
    </row>
    <row r="18" spans="2:15" x14ac:dyDescent="0.25">
      <c r="B18" s="12" t="s">
        <v>35</v>
      </c>
      <c r="C18" s="58">
        <v>2701</v>
      </c>
      <c r="D18" s="9">
        <v>1358</v>
      </c>
      <c r="E18" s="116">
        <f t="shared" si="0"/>
        <v>50.277674935209184</v>
      </c>
      <c r="F18" s="58">
        <v>1730</v>
      </c>
      <c r="G18" s="9">
        <v>1107</v>
      </c>
      <c r="H18" s="7">
        <f>SUM(G18)/F18*100</f>
        <v>63.98843930635838</v>
      </c>
      <c r="I18" s="58">
        <f t="shared" si="2"/>
        <v>-971</v>
      </c>
      <c r="J18" s="117">
        <f t="shared" si="3"/>
        <v>-35.949648278415403</v>
      </c>
      <c r="K18" s="9">
        <f t="shared" si="5"/>
        <v>-251</v>
      </c>
      <c r="L18" s="7">
        <f t="shared" si="4"/>
        <v>-18.483063328424155</v>
      </c>
      <c r="N18" s="9">
        <f>RANK(F18,F10:F34,0)</f>
        <v>11</v>
      </c>
      <c r="O18" s="9">
        <f>RANK(F18,F10:F34,1)</f>
        <v>15</v>
      </c>
    </row>
    <row r="19" spans="2:15" x14ac:dyDescent="0.25">
      <c r="B19" s="12" t="s">
        <v>36</v>
      </c>
      <c r="C19" s="58">
        <v>2111</v>
      </c>
      <c r="D19" s="9">
        <v>1052</v>
      </c>
      <c r="E19" s="116">
        <f t="shared" si="0"/>
        <v>49.834201800094739</v>
      </c>
      <c r="F19" s="58">
        <v>1265</v>
      </c>
      <c r="G19" s="9">
        <v>748</v>
      </c>
      <c r="H19" s="7">
        <f>SUM(G19)/F19*100</f>
        <v>59.130434782608695</v>
      </c>
      <c r="I19" s="58">
        <f t="shared" si="2"/>
        <v>-846</v>
      </c>
      <c r="J19" s="117">
        <f t="shared" si="3"/>
        <v>-40.075793462813827</v>
      </c>
      <c r="K19" s="9">
        <f t="shared" si="5"/>
        <v>-304</v>
      </c>
      <c r="L19" s="7">
        <f t="shared" si="4"/>
        <v>-28.897338403041822</v>
      </c>
      <c r="N19" s="9">
        <f>RANK(F19,F10:F34,0)</f>
        <v>18</v>
      </c>
      <c r="O19" s="9">
        <f>RANK(F19,F10:F34,1)</f>
        <v>8</v>
      </c>
    </row>
    <row r="20" spans="2:15" x14ac:dyDescent="0.25">
      <c r="B20" s="12" t="s">
        <v>37</v>
      </c>
      <c r="C20" s="58">
        <v>2454</v>
      </c>
      <c r="D20" s="9">
        <v>1326</v>
      </c>
      <c r="E20" s="116">
        <f t="shared" si="0"/>
        <v>54.034229828850854</v>
      </c>
      <c r="F20" s="58">
        <v>1802</v>
      </c>
      <c r="G20" s="9">
        <v>1160</v>
      </c>
      <c r="H20" s="7">
        <f t="shared" si="1"/>
        <v>64.372918978912324</v>
      </c>
      <c r="I20" s="58">
        <f t="shared" si="2"/>
        <v>-652</v>
      </c>
      <c r="J20" s="117">
        <f t="shared" si="3"/>
        <v>-26.568867155664222</v>
      </c>
      <c r="K20" s="9">
        <f t="shared" si="5"/>
        <v>-166</v>
      </c>
      <c r="L20" s="7">
        <f t="shared" si="4"/>
        <v>-12.518853695324283</v>
      </c>
      <c r="N20" s="9">
        <f>RANK(F20,F10:F34,0)</f>
        <v>9</v>
      </c>
      <c r="O20" s="9">
        <f>RANK(F20,F10:F34,1)</f>
        <v>17</v>
      </c>
    </row>
    <row r="21" spans="2:15" x14ac:dyDescent="0.25">
      <c r="B21" s="12" t="s">
        <v>38</v>
      </c>
      <c r="C21" s="58">
        <v>3248</v>
      </c>
      <c r="D21" s="9">
        <v>1714</v>
      </c>
      <c r="E21" s="116">
        <f t="shared" si="0"/>
        <v>52.770935960591139</v>
      </c>
      <c r="F21" s="58">
        <v>2184</v>
      </c>
      <c r="G21" s="9">
        <v>1490</v>
      </c>
      <c r="H21" s="7">
        <f t="shared" si="1"/>
        <v>68.223443223443226</v>
      </c>
      <c r="I21" s="58">
        <f t="shared" si="2"/>
        <v>-1064</v>
      </c>
      <c r="J21" s="117">
        <f t="shared" si="3"/>
        <v>-32.758620689655174</v>
      </c>
      <c r="K21" s="9">
        <f t="shared" si="5"/>
        <v>-224</v>
      </c>
      <c r="L21" s="7">
        <f t="shared" si="4"/>
        <v>-13.068844807467912</v>
      </c>
      <c r="N21" s="9">
        <f>RANK(F21,F10:F34,0)</f>
        <v>4</v>
      </c>
      <c r="O21" s="9">
        <f>RANK(F21,F10:F34,1)</f>
        <v>22</v>
      </c>
    </row>
    <row r="22" spans="2:15" x14ac:dyDescent="0.25">
      <c r="B22" s="12" t="s">
        <v>39</v>
      </c>
      <c r="C22" s="58">
        <v>2452</v>
      </c>
      <c r="D22" s="9">
        <v>1330</v>
      </c>
      <c r="E22" s="116">
        <f t="shared" si="0"/>
        <v>54.241435562805876</v>
      </c>
      <c r="F22" s="58">
        <v>1715</v>
      </c>
      <c r="G22" s="9">
        <v>921</v>
      </c>
      <c r="H22" s="7">
        <f t="shared" si="1"/>
        <v>53.70262390670554</v>
      </c>
      <c r="I22" s="58">
        <f t="shared" si="2"/>
        <v>-737</v>
      </c>
      <c r="J22" s="117">
        <f t="shared" si="3"/>
        <v>-30.057096247960846</v>
      </c>
      <c r="K22" s="9">
        <f t="shared" si="5"/>
        <v>-409</v>
      </c>
      <c r="L22" s="7">
        <f t="shared" si="4"/>
        <v>-30.751879699248118</v>
      </c>
      <c r="N22" s="9">
        <f>RANK(F22,F10:F34,0)</f>
        <v>12</v>
      </c>
      <c r="O22" s="9">
        <f>RANK(F22,F10:F34,1)</f>
        <v>14</v>
      </c>
    </row>
    <row r="23" spans="2:15" x14ac:dyDescent="0.25">
      <c r="B23" s="18" t="s">
        <v>40</v>
      </c>
      <c r="C23" s="58">
        <v>2367</v>
      </c>
      <c r="D23" s="9">
        <v>1182</v>
      </c>
      <c r="E23" s="116">
        <f t="shared" si="0"/>
        <v>49.936628643852977</v>
      </c>
      <c r="F23" s="58">
        <v>1649</v>
      </c>
      <c r="G23" s="9">
        <v>866</v>
      </c>
      <c r="H23" s="7">
        <f t="shared" si="1"/>
        <v>52.51667677380231</v>
      </c>
      <c r="I23" s="58">
        <f t="shared" si="2"/>
        <v>-718</v>
      </c>
      <c r="J23" s="117">
        <f t="shared" si="3"/>
        <v>-30.33375580904098</v>
      </c>
      <c r="K23" s="9">
        <f t="shared" si="5"/>
        <v>-316</v>
      </c>
      <c r="L23" s="7">
        <f t="shared" si="4"/>
        <v>-26.734348561759731</v>
      </c>
      <c r="N23" s="9">
        <f>RANK(F23,F10:F34,0)</f>
        <v>13</v>
      </c>
      <c r="O23" s="9">
        <f>RANK(F23,F10:F34,1)</f>
        <v>13</v>
      </c>
    </row>
    <row r="24" spans="2:15" x14ac:dyDescent="0.25">
      <c r="B24" s="18" t="s">
        <v>41</v>
      </c>
      <c r="C24" s="58">
        <v>3006</v>
      </c>
      <c r="D24" s="9">
        <v>1490</v>
      </c>
      <c r="E24" s="116">
        <f t="shared" si="0"/>
        <v>49.567531603459749</v>
      </c>
      <c r="F24" s="58">
        <v>2106</v>
      </c>
      <c r="G24" s="9">
        <v>1222</v>
      </c>
      <c r="H24" s="7">
        <f t="shared" si="1"/>
        <v>58.024691358024697</v>
      </c>
      <c r="I24" s="58">
        <f t="shared" si="2"/>
        <v>-900</v>
      </c>
      <c r="J24" s="117">
        <f t="shared" si="3"/>
        <v>-29.940119760479039</v>
      </c>
      <c r="K24" s="9">
        <f t="shared" si="5"/>
        <v>-268</v>
      </c>
      <c r="L24" s="7">
        <f t="shared" si="4"/>
        <v>-17.986577181208055</v>
      </c>
      <c r="N24" s="9">
        <f>RANK(F24,F10:F34,0)</f>
        <v>5</v>
      </c>
      <c r="O24" s="9">
        <f>RANK(F24,F10:F34,1)</f>
        <v>21</v>
      </c>
    </row>
    <row r="25" spans="2:15" x14ac:dyDescent="0.25">
      <c r="B25" s="18" t="s">
        <v>42</v>
      </c>
      <c r="C25" s="58">
        <v>2445</v>
      </c>
      <c r="D25" s="9">
        <v>1385</v>
      </c>
      <c r="E25" s="116">
        <f t="shared" si="0"/>
        <v>56.646216768916155</v>
      </c>
      <c r="F25" s="58">
        <v>1631</v>
      </c>
      <c r="G25" s="9">
        <v>1074</v>
      </c>
      <c r="H25" s="7">
        <f t="shared" si="1"/>
        <v>65.849172286940529</v>
      </c>
      <c r="I25" s="58">
        <f t="shared" si="2"/>
        <v>-814</v>
      </c>
      <c r="J25" s="117">
        <f t="shared" si="3"/>
        <v>-33.292433537832309</v>
      </c>
      <c r="K25" s="9">
        <f t="shared" si="5"/>
        <v>-311</v>
      </c>
      <c r="L25" s="7">
        <f t="shared" si="4"/>
        <v>-22.454873646209386</v>
      </c>
      <c r="N25" s="9">
        <f>RANK(F25,F10:F34,0)</f>
        <v>14</v>
      </c>
      <c r="O25" s="9">
        <f>RANK(F25,F10:F34,1)</f>
        <v>12</v>
      </c>
    </row>
    <row r="26" spans="2:15" x14ac:dyDescent="0.25">
      <c r="B26" s="18" t="s">
        <v>43</v>
      </c>
      <c r="C26" s="58">
        <v>3665</v>
      </c>
      <c r="D26" s="9">
        <v>2165</v>
      </c>
      <c r="E26" s="116">
        <f t="shared" si="0"/>
        <v>59.072305593451567</v>
      </c>
      <c r="F26" s="58">
        <v>2415</v>
      </c>
      <c r="G26" s="9">
        <v>1655</v>
      </c>
      <c r="H26" s="7">
        <f t="shared" si="1"/>
        <v>68.530020703933744</v>
      </c>
      <c r="I26" s="58">
        <f t="shared" si="2"/>
        <v>-1250</v>
      </c>
      <c r="J26" s="117">
        <f t="shared" si="3"/>
        <v>-34.106412005457024</v>
      </c>
      <c r="K26" s="9">
        <f t="shared" si="5"/>
        <v>-510</v>
      </c>
      <c r="L26" s="7">
        <f t="shared" si="4"/>
        <v>-23.556581986143186</v>
      </c>
      <c r="N26" s="9">
        <f>RANK(F26,F10:F34,0)</f>
        <v>3</v>
      </c>
      <c r="O26" s="9">
        <f>RANK(F26,F10:F34,1)</f>
        <v>23</v>
      </c>
    </row>
    <row r="27" spans="2:15" x14ac:dyDescent="0.25">
      <c r="B27" s="18" t="s">
        <v>44</v>
      </c>
      <c r="C27" s="58">
        <v>2213</v>
      </c>
      <c r="D27" s="9">
        <v>1243</v>
      </c>
      <c r="E27" s="116">
        <f t="shared" si="0"/>
        <v>56.168097605061007</v>
      </c>
      <c r="F27" s="58">
        <v>1535</v>
      </c>
      <c r="G27" s="9">
        <v>928</v>
      </c>
      <c r="H27" s="7">
        <f t="shared" si="1"/>
        <v>60.45602605863192</v>
      </c>
      <c r="I27" s="58">
        <f t="shared" si="2"/>
        <v>-678</v>
      </c>
      <c r="J27" s="117">
        <f t="shared" si="3"/>
        <v>-30.637144148215096</v>
      </c>
      <c r="K27" s="9">
        <f t="shared" si="5"/>
        <v>-315</v>
      </c>
      <c r="L27" s="7">
        <f t="shared" si="4"/>
        <v>-25.341914722445697</v>
      </c>
      <c r="N27" s="9">
        <f>RANK(F27,F10:F34,0)</f>
        <v>16</v>
      </c>
      <c r="O27" s="9">
        <f>RANK(F27,F10:F34,1)</f>
        <v>10</v>
      </c>
    </row>
    <row r="28" spans="2:15" x14ac:dyDescent="0.25">
      <c r="B28" s="18" t="s">
        <v>45</v>
      </c>
      <c r="C28" s="58">
        <v>2546</v>
      </c>
      <c r="D28" s="9">
        <v>1253</v>
      </c>
      <c r="E28" s="116">
        <f t="shared" si="0"/>
        <v>49.214454045561666</v>
      </c>
      <c r="F28" s="58">
        <v>1587</v>
      </c>
      <c r="G28" s="9">
        <v>940</v>
      </c>
      <c r="H28" s="7">
        <f t="shared" si="1"/>
        <v>59.231253938248265</v>
      </c>
      <c r="I28" s="58">
        <f t="shared" si="2"/>
        <v>-959</v>
      </c>
      <c r="J28" s="117">
        <f t="shared" si="3"/>
        <v>-37.666928515318148</v>
      </c>
      <c r="K28" s="9">
        <f t="shared" si="5"/>
        <v>-313</v>
      </c>
      <c r="L28" s="7">
        <f t="shared" si="4"/>
        <v>-24.98004788507582</v>
      </c>
      <c r="N28" s="9">
        <f>RANK(F28,F10:F34,0)</f>
        <v>15</v>
      </c>
      <c r="O28" s="9">
        <f>RANK(F28,F10:F34,1)</f>
        <v>11</v>
      </c>
    </row>
    <row r="29" spans="2:15" x14ac:dyDescent="0.25">
      <c r="B29" s="18" t="s">
        <v>46</v>
      </c>
      <c r="C29" s="58">
        <v>2556</v>
      </c>
      <c r="D29" s="9">
        <v>1284</v>
      </c>
      <c r="E29" s="116">
        <f t="shared" si="0"/>
        <v>50.23474178403756</v>
      </c>
      <c r="F29" s="58">
        <v>1769</v>
      </c>
      <c r="G29" s="9">
        <v>1011</v>
      </c>
      <c r="H29" s="7">
        <f t="shared" si="1"/>
        <v>57.150932730356132</v>
      </c>
      <c r="I29" s="58">
        <f t="shared" si="2"/>
        <v>-787</v>
      </c>
      <c r="J29" s="117">
        <f t="shared" si="3"/>
        <v>-30.790297339593113</v>
      </c>
      <c r="K29" s="9">
        <f t="shared" si="5"/>
        <v>-273</v>
      </c>
      <c r="L29" s="7">
        <f t="shared" si="4"/>
        <v>-21.261682242990652</v>
      </c>
      <c r="N29" s="9">
        <f>RANK(F29,F10:F34,0)</f>
        <v>10</v>
      </c>
      <c r="O29" s="9">
        <f>RANK(F29,F10:F34,1)</f>
        <v>16</v>
      </c>
    </row>
    <row r="30" spans="2:15" x14ac:dyDescent="0.25">
      <c r="B30" s="18" t="s">
        <v>47</v>
      </c>
      <c r="C30" s="58">
        <v>1423</v>
      </c>
      <c r="D30" s="9">
        <v>788</v>
      </c>
      <c r="E30" s="116">
        <f t="shared" si="0"/>
        <v>55.375966268446945</v>
      </c>
      <c r="F30" s="58">
        <v>847</v>
      </c>
      <c r="G30" s="9">
        <v>540</v>
      </c>
      <c r="H30" s="7">
        <f t="shared" si="1"/>
        <v>63.754427390791022</v>
      </c>
      <c r="I30" s="58">
        <f t="shared" si="2"/>
        <v>-576</v>
      </c>
      <c r="J30" s="117">
        <f t="shared" si="3"/>
        <v>-40.477863668306398</v>
      </c>
      <c r="K30" s="9">
        <f t="shared" si="5"/>
        <v>-248</v>
      </c>
      <c r="L30" s="7">
        <f t="shared" si="4"/>
        <v>-31.472081218274113</v>
      </c>
      <c r="N30" s="9">
        <f>RANK(F30,F10:F34,0)</f>
        <v>22</v>
      </c>
      <c r="O30" s="9">
        <f>RANK(F30,F10:F34,1)</f>
        <v>4</v>
      </c>
    </row>
    <row r="31" spans="2:15" x14ac:dyDescent="0.25">
      <c r="B31" s="18" t="s">
        <v>363</v>
      </c>
      <c r="C31" s="58">
        <v>896</v>
      </c>
      <c r="D31" s="9">
        <v>374</v>
      </c>
      <c r="E31" s="116">
        <f t="shared" si="0"/>
        <v>41.741071428571431</v>
      </c>
      <c r="F31" s="58">
        <v>551</v>
      </c>
      <c r="G31" s="9">
        <v>287</v>
      </c>
      <c r="H31" s="7">
        <f t="shared" si="1"/>
        <v>52.08711433756806</v>
      </c>
      <c r="I31" s="58">
        <f t="shared" si="2"/>
        <v>-345</v>
      </c>
      <c r="J31" s="117">
        <f t="shared" si="3"/>
        <v>-38.504464285714285</v>
      </c>
      <c r="K31" s="9">
        <f t="shared" si="5"/>
        <v>-87</v>
      </c>
      <c r="L31" s="7">
        <f t="shared" si="4"/>
        <v>-23.262032085561497</v>
      </c>
      <c r="N31" s="9">
        <f>RANK(F31,F10:F34,0)</f>
        <v>25</v>
      </c>
      <c r="O31" s="9">
        <f>RANK(F31,F10:F34,1)</f>
        <v>1</v>
      </c>
    </row>
    <row r="32" spans="2:15" x14ac:dyDescent="0.25">
      <c r="B32" s="18" t="s">
        <v>364</v>
      </c>
      <c r="C32" s="58">
        <v>1756</v>
      </c>
      <c r="D32" s="9">
        <v>900</v>
      </c>
      <c r="E32" s="116">
        <f t="shared" si="0"/>
        <v>51.252847380410024</v>
      </c>
      <c r="F32" s="58">
        <v>1135</v>
      </c>
      <c r="G32" s="9">
        <v>637</v>
      </c>
      <c r="H32" s="7">
        <f t="shared" si="1"/>
        <v>56.123348017621147</v>
      </c>
      <c r="I32" s="58">
        <f t="shared" si="2"/>
        <v>-621</v>
      </c>
      <c r="J32" s="117">
        <f t="shared" si="3"/>
        <v>-35.364464692482919</v>
      </c>
      <c r="K32" s="9">
        <f t="shared" si="5"/>
        <v>-263</v>
      </c>
      <c r="L32" s="7">
        <f t="shared" si="4"/>
        <v>-29.222222222222221</v>
      </c>
      <c r="N32" s="9">
        <f>RANK(F32,F10:F34,0)</f>
        <v>19</v>
      </c>
      <c r="O32" s="9">
        <f>RANK(F32,F10:F34,1)</f>
        <v>7</v>
      </c>
    </row>
    <row r="33" spans="2:15" x14ac:dyDescent="0.25">
      <c r="B33" s="18" t="s">
        <v>365</v>
      </c>
      <c r="C33" s="58">
        <v>3543</v>
      </c>
      <c r="D33" s="9">
        <v>2070</v>
      </c>
      <c r="E33" s="116">
        <f t="shared" si="0"/>
        <v>58.425063505503807</v>
      </c>
      <c r="F33" s="58">
        <v>2419</v>
      </c>
      <c r="G33" s="9">
        <v>1642</v>
      </c>
      <c r="H33" s="7">
        <f t="shared" si="1"/>
        <v>67.879288962381139</v>
      </c>
      <c r="I33" s="58">
        <f t="shared" si="2"/>
        <v>-1124</v>
      </c>
      <c r="J33" s="117">
        <f t="shared" si="3"/>
        <v>-31.724527236804967</v>
      </c>
      <c r="K33" s="9">
        <f t="shared" si="5"/>
        <v>-428</v>
      </c>
      <c r="L33" s="7">
        <f t="shared" si="4"/>
        <v>-20.676328502415458</v>
      </c>
      <c r="N33" s="9">
        <f>RANK(F33,F10:F34,0)</f>
        <v>2</v>
      </c>
      <c r="O33" s="9">
        <f>RANK(F33,F10:F34,1)</f>
        <v>24</v>
      </c>
    </row>
    <row r="34" spans="2:15" ht="15.75" thickBot="1" x14ac:dyDescent="0.3">
      <c r="B34" s="19" t="s">
        <v>366</v>
      </c>
      <c r="C34" s="3">
        <v>1342</v>
      </c>
      <c r="D34" s="5">
        <v>714</v>
      </c>
      <c r="E34" s="118">
        <f t="shared" si="0"/>
        <v>53.204172876304021</v>
      </c>
      <c r="F34" s="3">
        <v>729</v>
      </c>
      <c r="G34" s="5">
        <v>434</v>
      </c>
      <c r="H34" s="8">
        <f t="shared" si="1"/>
        <v>59.533607681755832</v>
      </c>
      <c r="I34" s="3">
        <f t="shared" si="2"/>
        <v>-613</v>
      </c>
      <c r="J34" s="55">
        <f t="shared" si="3"/>
        <v>-45.678092399403873</v>
      </c>
      <c r="K34" s="5">
        <f t="shared" si="5"/>
        <v>-280</v>
      </c>
      <c r="L34" s="8">
        <f t="shared" si="4"/>
        <v>-39.215686274509807</v>
      </c>
      <c r="N34" s="5">
        <f>RANK(F34,F10:F34,0)</f>
        <v>23</v>
      </c>
      <c r="O34" s="5">
        <f>RANK(F34,F10:F34,1)</f>
        <v>3</v>
      </c>
    </row>
  </sheetData>
  <mergeCells count="11">
    <mergeCell ref="B5:B8"/>
    <mergeCell ref="C7:C8"/>
    <mergeCell ref="C5:L5"/>
    <mergeCell ref="F6:H6"/>
    <mergeCell ref="C6:E6"/>
    <mergeCell ref="I6:L6"/>
    <mergeCell ref="F7:F8"/>
    <mergeCell ref="G7:H7"/>
    <mergeCell ref="D7:E7"/>
    <mergeCell ref="I7:J7"/>
    <mergeCell ref="K7:L7"/>
  </mergeCells>
  <pageMargins left="1.299212598425197" right="0" top="0.6692913385826772" bottom="0" header="0" footer="0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6"/>
  <sheetViews>
    <sheetView tabSelected="1" zoomScale="90" zoomScaleNormal="90" workbookViewId="0">
      <selection activeCell="B1" sqref="B1"/>
    </sheetView>
  </sheetViews>
  <sheetFormatPr defaultColWidth="9.140625" defaultRowHeight="15" x14ac:dyDescent="0.25"/>
  <cols>
    <col min="1" max="1" width="2.28515625" style="87" customWidth="1"/>
    <col min="2" max="2" width="36.7109375" style="87" customWidth="1"/>
    <col min="3" max="3" width="10.5703125" style="87" customWidth="1"/>
    <col min="4" max="4" width="10.7109375" style="87" customWidth="1"/>
    <col min="5" max="5" width="10.140625" style="87" customWidth="1"/>
    <col min="6" max="6" width="11.28515625" style="87" customWidth="1"/>
    <col min="7" max="7" width="13.5703125" style="87" customWidth="1"/>
    <col min="8" max="8" width="9" style="87" customWidth="1"/>
    <col min="9" max="9" width="2.42578125" style="87" customWidth="1"/>
    <col min="10" max="10" width="5.140625" style="399" customWidth="1"/>
    <col min="11" max="11" width="24" style="87" customWidth="1"/>
    <col min="12" max="12" width="25.5703125" style="735" customWidth="1"/>
    <col min="13" max="16384" width="9.140625" style="87"/>
  </cols>
  <sheetData>
    <row r="2" spans="2:12" x14ac:dyDescent="0.25">
      <c r="B2" s="11" t="s">
        <v>313</v>
      </c>
      <c r="C2" s="11"/>
      <c r="D2" s="11"/>
      <c r="E2" s="11"/>
      <c r="F2" s="11"/>
      <c r="G2" s="11"/>
      <c r="H2" s="11"/>
      <c r="I2" s="11"/>
    </row>
    <row r="3" spans="2:12" x14ac:dyDescent="0.25">
      <c r="B3" s="11" t="s">
        <v>560</v>
      </c>
      <c r="C3" s="11"/>
      <c r="D3" s="11"/>
      <c r="E3" s="11"/>
      <c r="F3" s="11"/>
      <c r="G3" s="11"/>
      <c r="H3" s="11"/>
      <c r="I3" s="11"/>
    </row>
    <row r="4" spans="2:12" ht="9.75" customHeight="1" thickBot="1" x14ac:dyDescent="0.3">
      <c r="B4" s="11"/>
      <c r="C4" s="11"/>
      <c r="D4" s="11"/>
      <c r="E4" s="11"/>
      <c r="F4" s="11"/>
      <c r="G4" s="11"/>
      <c r="H4" s="11"/>
      <c r="I4" s="11"/>
    </row>
    <row r="5" spans="2:12" ht="24" customHeight="1" x14ac:dyDescent="0.25">
      <c r="B5" s="1052" t="s">
        <v>188</v>
      </c>
      <c r="C5" s="1068" t="s">
        <v>413</v>
      </c>
      <c r="D5" s="1068"/>
      <c r="E5" s="1066" t="s">
        <v>538</v>
      </c>
      <c r="F5" s="1067"/>
      <c r="G5" s="1069" t="s">
        <v>190</v>
      </c>
      <c r="H5" s="1070" t="s">
        <v>147</v>
      </c>
      <c r="I5" s="832"/>
    </row>
    <row r="6" spans="2:12" ht="30.75" thickBot="1" x14ac:dyDescent="0.3">
      <c r="B6" s="1065"/>
      <c r="C6" s="27" t="s">
        <v>4</v>
      </c>
      <c r="D6" s="27" t="s">
        <v>128</v>
      </c>
      <c r="E6" s="25" t="s">
        <v>4</v>
      </c>
      <c r="F6" s="588" t="s">
        <v>128</v>
      </c>
      <c r="G6" s="1033"/>
      <c r="H6" s="1035"/>
      <c r="I6" s="832"/>
    </row>
    <row r="7" spans="2:12" ht="39.75" customHeight="1" thickBot="1" x14ac:dyDescent="0.3">
      <c r="B7" s="242" t="s">
        <v>422</v>
      </c>
      <c r="C7" s="186">
        <f>SUM(C11:C35)</f>
        <v>11281</v>
      </c>
      <c r="D7" s="186">
        <f>SUM(D11:D35)</f>
        <v>6212</v>
      </c>
      <c r="E7" s="50">
        <f>SUM(E11:E35)</f>
        <v>14791</v>
      </c>
      <c r="F7" s="52">
        <f>SUM(F11:F35)</f>
        <v>7674</v>
      </c>
      <c r="G7" s="188">
        <f>SUM(E7-C7)</f>
        <v>3510</v>
      </c>
      <c r="H7" s="51">
        <f>(E7-C7)*100/C7</f>
        <v>31.114262919953905</v>
      </c>
      <c r="I7" s="870"/>
      <c r="K7" s="405"/>
    </row>
    <row r="8" spans="2:12" ht="24.75" customHeight="1" x14ac:dyDescent="0.25">
      <c r="B8" s="130" t="s">
        <v>186</v>
      </c>
      <c r="C8" s="120">
        <v>11214</v>
      </c>
      <c r="D8" s="120">
        <v>6178</v>
      </c>
      <c r="E8" s="37">
        <v>14728</v>
      </c>
      <c r="F8" s="589">
        <v>7637</v>
      </c>
      <c r="G8" s="119">
        <f>SUM(E8-C8)</f>
        <v>3514</v>
      </c>
      <c r="H8" s="38">
        <f>(E8-C8)*100/C8</f>
        <v>31.335830212234708</v>
      </c>
      <c r="I8" s="871"/>
      <c r="K8" s="399"/>
      <c r="L8" s="875"/>
    </row>
    <row r="9" spans="2:12" ht="35.25" customHeight="1" thickBot="1" x14ac:dyDescent="0.3">
      <c r="B9" s="131" t="s">
        <v>185</v>
      </c>
      <c r="C9" s="28">
        <v>1344</v>
      </c>
      <c r="D9" s="28">
        <v>702</v>
      </c>
      <c r="E9" s="590">
        <v>2394</v>
      </c>
      <c r="F9" s="591">
        <v>1211</v>
      </c>
      <c r="G9" s="132">
        <f>SUM(E9-C9)</f>
        <v>1050</v>
      </c>
      <c r="H9" s="133">
        <f>(E9-C9)*100/C9</f>
        <v>78.125</v>
      </c>
      <c r="I9" s="871"/>
      <c r="K9" s="399"/>
      <c r="L9" s="875"/>
    </row>
    <row r="10" spans="2:12" ht="28.5" customHeight="1" thickBot="1" x14ac:dyDescent="0.3">
      <c r="B10" s="1062" t="s">
        <v>189</v>
      </c>
      <c r="C10" s="1063"/>
      <c r="D10" s="1063"/>
      <c r="E10" s="1063"/>
      <c r="F10" s="1063"/>
      <c r="G10" s="1063"/>
      <c r="H10" s="1064"/>
      <c r="I10" s="872"/>
    </row>
    <row r="11" spans="2:12" ht="15.75" customHeight="1" x14ac:dyDescent="0.25">
      <c r="B11" s="61" t="s">
        <v>27</v>
      </c>
      <c r="C11" s="120">
        <v>166</v>
      </c>
      <c r="D11" s="120">
        <v>89</v>
      </c>
      <c r="E11" s="43">
        <v>204</v>
      </c>
      <c r="F11" s="352">
        <v>113</v>
      </c>
      <c r="G11" s="119">
        <f t="shared" ref="G11:G35" si="0">SUM(E11-C11)</f>
        <v>38</v>
      </c>
      <c r="H11" s="876">
        <f t="shared" ref="H11:H35" si="1">(E11-C11)*100/C11</f>
        <v>22.891566265060241</v>
      </c>
      <c r="I11" s="873"/>
      <c r="J11" s="874">
        <f>RANK(H11,$H$11:$H$35,1)+COUNTIF($H$11:H11,H11)-1</f>
        <v>9</v>
      </c>
      <c r="K11" s="87" t="str">
        <f>INDEX(B11:H35,MATCH(1,J11:J35,0),1)</f>
        <v>jarosławski</v>
      </c>
      <c r="L11" s="875">
        <f>INDEX(B11:H35,MATCH(1,J11:J35,0),7)</f>
        <v>5.2868391451068613</v>
      </c>
    </row>
    <row r="12" spans="2:12" x14ac:dyDescent="0.25">
      <c r="B12" s="12" t="s">
        <v>28</v>
      </c>
      <c r="C12" s="14">
        <v>724</v>
      </c>
      <c r="D12" s="14">
        <v>343</v>
      </c>
      <c r="E12" s="13">
        <v>892</v>
      </c>
      <c r="F12" s="353">
        <v>422</v>
      </c>
      <c r="G12" s="97">
        <f t="shared" si="0"/>
        <v>168</v>
      </c>
      <c r="H12" s="121">
        <f t="shared" si="1"/>
        <v>23.204419889502763</v>
      </c>
      <c r="I12" s="873"/>
      <c r="J12" s="874">
        <f>RANK(H12,$H$11:$H$35,1)+COUNTIF($H$12:H12,H12)-1</f>
        <v>10</v>
      </c>
      <c r="K12" s="87" t="str">
        <f>INDEX(B11:H35,MATCH(2,J11:J35,0),1)</f>
        <v>tarnobrzeski</v>
      </c>
      <c r="L12" s="875">
        <f>INDEX(B11:H35,MATCH(2,J11:J35,0),7)</f>
        <v>8.235294117647058</v>
      </c>
    </row>
    <row r="13" spans="2:12" x14ac:dyDescent="0.25">
      <c r="B13" s="12" t="s">
        <v>29</v>
      </c>
      <c r="C13" s="14">
        <v>402</v>
      </c>
      <c r="D13" s="14">
        <v>268</v>
      </c>
      <c r="E13" s="13">
        <v>683</v>
      </c>
      <c r="F13" s="353">
        <v>391</v>
      </c>
      <c r="G13" s="97">
        <f t="shared" si="0"/>
        <v>281</v>
      </c>
      <c r="H13" s="121">
        <f t="shared" si="1"/>
        <v>69.900497512437809</v>
      </c>
      <c r="I13" s="873"/>
      <c r="J13" s="874">
        <f>RANK(H13,$H$11:$H$35,1)+COUNTIF($H$13:H13,H13)-1</f>
        <v>24</v>
      </c>
      <c r="K13" s="87" t="str">
        <f>INDEX(B11:H35,MATCH(3,J11:J35,0),1)</f>
        <v>przeworski</v>
      </c>
      <c r="L13" s="875">
        <f>INDEX(B11:H35,MATCH(3,J11:J35,0),7)</f>
        <v>11.423550087873462</v>
      </c>
    </row>
    <row r="14" spans="2:12" x14ac:dyDescent="0.25">
      <c r="B14" s="12" t="s">
        <v>30</v>
      </c>
      <c r="C14" s="14">
        <v>889</v>
      </c>
      <c r="D14" s="14">
        <v>515</v>
      </c>
      <c r="E14" s="13">
        <v>936</v>
      </c>
      <c r="F14" s="353">
        <v>470</v>
      </c>
      <c r="G14" s="97">
        <f t="shared" si="0"/>
        <v>47</v>
      </c>
      <c r="H14" s="121">
        <f t="shared" si="1"/>
        <v>5.2868391451068613</v>
      </c>
      <c r="I14" s="873"/>
      <c r="J14" s="874">
        <f>RANK(H14,$H$11:$H$35,1)+COUNTIF($H$14:H14,H14)-1</f>
        <v>1</v>
      </c>
      <c r="K14" s="87" t="str">
        <f>INDEX(B11:H35,MATCH(4,J11:J35,0),1)</f>
        <v>strzyżowski</v>
      </c>
      <c r="L14" s="875">
        <f>INDEX(B11:H35,MATCH(4,J11:J35,0),7)</f>
        <v>14.748201438848922</v>
      </c>
    </row>
    <row r="15" spans="2:12" x14ac:dyDescent="0.25">
      <c r="B15" s="12" t="s">
        <v>31</v>
      </c>
      <c r="C15" s="14">
        <v>682</v>
      </c>
      <c r="D15" s="14">
        <v>362</v>
      </c>
      <c r="E15" s="13">
        <v>861</v>
      </c>
      <c r="F15" s="353">
        <v>449</v>
      </c>
      <c r="G15" s="97">
        <f>SUM(E15-C15)</f>
        <v>179</v>
      </c>
      <c r="H15" s="121">
        <f t="shared" si="1"/>
        <v>26.24633431085044</v>
      </c>
      <c r="I15" s="873"/>
      <c r="J15" s="874">
        <f>RANK(H15,$H$11:$H$35,1)+COUNTIF($H$15:H15,H15)-1</f>
        <v>11</v>
      </c>
      <c r="K15" s="87" t="str">
        <f>INDEX(B11:H35,MATCH(5,J11:J35,0),1)</f>
        <v>Tarnobrzeg</v>
      </c>
      <c r="L15" s="875">
        <f>INDEX(B11:H35,MATCH(5,J11:J35,0),7)</f>
        <v>16.836734693877553</v>
      </c>
    </row>
    <row r="16" spans="2:12" x14ac:dyDescent="0.25">
      <c r="B16" s="12" t="s">
        <v>32</v>
      </c>
      <c r="C16" s="14">
        <v>248</v>
      </c>
      <c r="D16" s="14">
        <v>136</v>
      </c>
      <c r="E16" s="13">
        <v>348</v>
      </c>
      <c r="F16" s="353">
        <v>190</v>
      </c>
      <c r="G16" s="97">
        <f>SUM(E16-C16)</f>
        <v>100</v>
      </c>
      <c r="H16" s="121">
        <f t="shared" si="1"/>
        <v>40.322580645161288</v>
      </c>
      <c r="I16" s="873"/>
      <c r="J16" s="874">
        <f>RANK(H16,$H$11:$H$35,1)+COUNTIF($H$16:H16,H16)-1</f>
        <v>18</v>
      </c>
      <c r="K16" s="87" t="str">
        <f>INDEX(B11:H35,MATCH(6,J11:J35,0),1)</f>
        <v>leski</v>
      </c>
      <c r="L16" s="875">
        <f>INDEX(B11:H35,MATCH(6,J11:J35,0),7)</f>
        <v>18.699186991869919</v>
      </c>
    </row>
    <row r="17" spans="2:12" x14ac:dyDescent="0.25">
      <c r="B17" s="12" t="s">
        <v>33</v>
      </c>
      <c r="C17" s="14">
        <v>337</v>
      </c>
      <c r="D17" s="14">
        <v>196</v>
      </c>
      <c r="E17" s="13">
        <v>504</v>
      </c>
      <c r="F17" s="353">
        <v>282</v>
      </c>
      <c r="G17" s="97">
        <f t="shared" si="0"/>
        <v>167</v>
      </c>
      <c r="H17" s="121">
        <f t="shared" si="1"/>
        <v>49.554896142433236</v>
      </c>
      <c r="I17" s="873"/>
      <c r="J17" s="874">
        <f>RANK(H17,$H$11:$H$35,1)+COUNTIF($H$17:H17,H17)-1</f>
        <v>21</v>
      </c>
      <c r="K17" s="87" t="str">
        <f>INDEX(B11:H35,MATCH(7,J11:J35,0),1)</f>
        <v>przemyski</v>
      </c>
      <c r="L17" s="875">
        <f>INDEX(B11:H35,MATCH(7,J11:J35,0),7)</f>
        <v>19.397363465160076</v>
      </c>
    </row>
    <row r="18" spans="2:12" x14ac:dyDescent="0.25">
      <c r="B18" s="12" t="s">
        <v>34</v>
      </c>
      <c r="C18" s="14">
        <v>246</v>
      </c>
      <c r="D18" s="14">
        <v>112</v>
      </c>
      <c r="E18" s="13">
        <v>292</v>
      </c>
      <c r="F18" s="353">
        <v>152</v>
      </c>
      <c r="G18" s="97">
        <f t="shared" si="0"/>
        <v>46</v>
      </c>
      <c r="H18" s="121">
        <f t="shared" si="1"/>
        <v>18.699186991869919</v>
      </c>
      <c r="I18" s="873"/>
      <c r="J18" s="874">
        <f>RANK(H18,$H$11:$H$35,1)+COUNTIF($H$18:H18,H18)-1</f>
        <v>6</v>
      </c>
      <c r="K18" s="87" t="str">
        <f>INDEX(B11:H35,MATCH(8,J11:J35,0),1)</f>
        <v>leżajski</v>
      </c>
      <c r="L18" s="875">
        <f>INDEX(B11:H35,MATCH(8,J11:J35,0),7)</f>
        <v>22.117202268431001</v>
      </c>
    </row>
    <row r="19" spans="2:12" x14ac:dyDescent="0.25">
      <c r="B19" s="12" t="s">
        <v>35</v>
      </c>
      <c r="C19" s="14">
        <v>529</v>
      </c>
      <c r="D19" s="14">
        <v>267</v>
      </c>
      <c r="E19" s="13">
        <v>646</v>
      </c>
      <c r="F19" s="353">
        <v>331</v>
      </c>
      <c r="G19" s="97">
        <f t="shared" si="0"/>
        <v>117</v>
      </c>
      <c r="H19" s="121">
        <f t="shared" si="1"/>
        <v>22.117202268431001</v>
      </c>
      <c r="I19" s="873"/>
      <c r="J19" s="874">
        <f>RANK(H19,$H$11:$H$35,1)+COUNTIF($H$19:H19,H19)-1</f>
        <v>8</v>
      </c>
      <c r="K19" s="87" t="str">
        <f>INDEX(B11:H35,MATCH(9,J11:J35,0),1)</f>
        <v>bieszczadzki</v>
      </c>
      <c r="L19" s="875">
        <f>INDEX(B11:H35,MATCH(9,J11:J35,0),7)</f>
        <v>22.891566265060241</v>
      </c>
    </row>
    <row r="20" spans="2:12" x14ac:dyDescent="0.25">
      <c r="B20" s="12" t="s">
        <v>36</v>
      </c>
      <c r="C20" s="14">
        <v>258</v>
      </c>
      <c r="D20" s="14">
        <v>105</v>
      </c>
      <c r="E20" s="13">
        <v>340</v>
      </c>
      <c r="F20" s="353">
        <v>136</v>
      </c>
      <c r="G20" s="97">
        <f t="shared" si="0"/>
        <v>82</v>
      </c>
      <c r="H20" s="121">
        <f t="shared" si="1"/>
        <v>31.782945736434108</v>
      </c>
      <c r="I20" s="873"/>
      <c r="J20" s="874">
        <f>RANK(H20,$H$11:$H$35,1)+COUNTIF($H$20:H20,H20)-1</f>
        <v>15</v>
      </c>
      <c r="K20" s="87" t="str">
        <f>INDEX(B11:H35,MATCH(10,J11:J35,0),1)</f>
        <v>brzozowski</v>
      </c>
      <c r="L20" s="875">
        <f>INDEX(B11:H35,MATCH(10,J11:J35,0),7)</f>
        <v>23.204419889502763</v>
      </c>
    </row>
    <row r="21" spans="2:12" x14ac:dyDescent="0.25">
      <c r="B21" s="12" t="s">
        <v>37</v>
      </c>
      <c r="C21" s="14">
        <v>573</v>
      </c>
      <c r="D21" s="14">
        <v>325</v>
      </c>
      <c r="E21" s="13">
        <v>805</v>
      </c>
      <c r="F21" s="353">
        <v>415</v>
      </c>
      <c r="G21" s="97">
        <f t="shared" si="0"/>
        <v>232</v>
      </c>
      <c r="H21" s="121">
        <f t="shared" si="1"/>
        <v>40.488656195462475</v>
      </c>
      <c r="I21" s="873"/>
      <c r="J21" s="874">
        <f>RANK(H21,$H$11:$H$35,1)+COUNTIF($H$21:H21,H21)-1</f>
        <v>20</v>
      </c>
      <c r="K21" s="87" t="str">
        <f>INDEX(B11:H35,MATCH(11,J11:J35,0),1)</f>
        <v>jasielski</v>
      </c>
      <c r="L21" s="875">
        <f>INDEX(B11:H35,MATCH(11,J11:J35,0),7)</f>
        <v>26.24633431085044</v>
      </c>
    </row>
    <row r="22" spans="2:12" x14ac:dyDescent="0.25">
      <c r="B22" s="12" t="s">
        <v>38</v>
      </c>
      <c r="C22" s="14">
        <v>477</v>
      </c>
      <c r="D22" s="14">
        <v>314</v>
      </c>
      <c r="E22" s="13">
        <v>836</v>
      </c>
      <c r="F22" s="353">
        <v>470</v>
      </c>
      <c r="G22" s="97">
        <f t="shared" si="0"/>
        <v>359</v>
      </c>
      <c r="H22" s="121">
        <f t="shared" si="1"/>
        <v>75.262054507337524</v>
      </c>
      <c r="I22" s="873"/>
      <c r="J22" s="874">
        <f>RANK(H22,$H$11:$H$35,1)+COUNTIF($H$22:H22,H22)-1</f>
        <v>25</v>
      </c>
      <c r="K22" s="87" t="str">
        <f>INDEX(B11:H35,MATCH(12,J11:J35,0),1)</f>
        <v>Przemyśl</v>
      </c>
      <c r="L22" s="875">
        <f>INDEX(B11:H35,MATCH(12,J11:J35,0),7)</f>
        <v>27.146814404432131</v>
      </c>
    </row>
    <row r="23" spans="2:12" x14ac:dyDescent="0.25">
      <c r="B23" s="12" t="s">
        <v>39</v>
      </c>
      <c r="C23" s="14">
        <v>599</v>
      </c>
      <c r="D23" s="14">
        <v>313</v>
      </c>
      <c r="E23" s="13">
        <v>766</v>
      </c>
      <c r="F23" s="353">
        <v>381</v>
      </c>
      <c r="G23" s="97">
        <f t="shared" si="0"/>
        <v>167</v>
      </c>
      <c r="H23" s="121">
        <f t="shared" si="1"/>
        <v>27.879799666110184</v>
      </c>
      <c r="I23" s="873"/>
      <c r="J23" s="874">
        <f>RANK(H23,$H$11:$H$35,1)+COUNTIF($H$23:H23,H23)-1</f>
        <v>13</v>
      </c>
      <c r="K23" s="87" t="str">
        <f>INDEX(B11:H35,MATCH(13,J11:J35,0),1)</f>
        <v>niżański</v>
      </c>
      <c r="L23" s="875">
        <f>INDEX(B11:H35,MATCH(13,J11:J35,0),7)</f>
        <v>27.879799666110184</v>
      </c>
    </row>
    <row r="24" spans="2:12" x14ac:dyDescent="0.25">
      <c r="B24" s="18" t="s">
        <v>40</v>
      </c>
      <c r="C24" s="123">
        <v>531</v>
      </c>
      <c r="D24" s="123">
        <v>294</v>
      </c>
      <c r="E24" s="122">
        <v>634</v>
      </c>
      <c r="F24" s="592">
        <v>336</v>
      </c>
      <c r="G24" s="97">
        <f t="shared" si="0"/>
        <v>103</v>
      </c>
      <c r="H24" s="121">
        <f t="shared" si="1"/>
        <v>19.397363465160076</v>
      </c>
      <c r="I24" s="873"/>
      <c r="J24" s="874">
        <f>RANK(H24,$H$11:$H$35,1)+COUNTIF($H$24:H24,H24)-1</f>
        <v>7</v>
      </c>
      <c r="K24" s="87" t="str">
        <f>INDEX(B11:H35,MATCH(14,J11:J35,0),1)</f>
        <v>sanocki</v>
      </c>
      <c r="L24" s="875">
        <f>INDEX(B11:H35,MATCH(14,J11:J35,0),7)</f>
        <v>30.4</v>
      </c>
    </row>
    <row r="25" spans="2:12" x14ac:dyDescent="0.25">
      <c r="B25" s="18" t="s">
        <v>41</v>
      </c>
      <c r="C25" s="123">
        <v>569</v>
      </c>
      <c r="D25" s="123">
        <v>325</v>
      </c>
      <c r="E25" s="122">
        <v>634</v>
      </c>
      <c r="F25" s="592">
        <v>330</v>
      </c>
      <c r="G25" s="97">
        <f t="shared" si="0"/>
        <v>65</v>
      </c>
      <c r="H25" s="121">
        <f t="shared" si="1"/>
        <v>11.423550087873462</v>
      </c>
      <c r="I25" s="873"/>
      <c r="J25" s="874">
        <f>RANK(H25,$H$11:$H$35,1)+COUNTIF($H$25:H25,H25)-1</f>
        <v>3</v>
      </c>
      <c r="K25" s="87" t="str">
        <f>INDEX(B11:H35,MATCH(15,J11:J35,0),1)</f>
        <v>lubaczowski</v>
      </c>
      <c r="L25" s="875">
        <f>INDEX(B11:H35,MATCH(15,J11:J35,0),7)</f>
        <v>31.782945736434108</v>
      </c>
    </row>
    <row r="26" spans="2:12" x14ac:dyDescent="0.25">
      <c r="B26" s="18" t="s">
        <v>42</v>
      </c>
      <c r="C26" s="123">
        <v>605</v>
      </c>
      <c r="D26" s="123">
        <v>356</v>
      </c>
      <c r="E26" s="122">
        <v>838</v>
      </c>
      <c r="F26" s="592">
        <v>435</v>
      </c>
      <c r="G26" s="97">
        <f t="shared" si="0"/>
        <v>233</v>
      </c>
      <c r="H26" s="121">
        <f t="shared" si="1"/>
        <v>38.512396694214878</v>
      </c>
      <c r="I26" s="873"/>
      <c r="J26" s="874">
        <f>RANK(H26,$H$11:$H$35,1)+COUNTIF($H$26:H26,H26)-1</f>
        <v>16</v>
      </c>
      <c r="K26" s="87" t="str">
        <f>INDEX(B11:H35,MATCH(16,J11:J35,0),1)</f>
        <v>ropczycko-sędziszowski</v>
      </c>
      <c r="L26" s="875">
        <f>INDEX(B11:H35,MATCH(16,J11:J35,0),7)</f>
        <v>38.512396694214878</v>
      </c>
    </row>
    <row r="27" spans="2:12" x14ac:dyDescent="0.25">
      <c r="B27" s="18" t="s">
        <v>43</v>
      </c>
      <c r="C27" s="123">
        <v>667</v>
      </c>
      <c r="D27" s="123">
        <v>354</v>
      </c>
      <c r="E27" s="122">
        <v>936</v>
      </c>
      <c r="F27" s="592">
        <v>493</v>
      </c>
      <c r="G27" s="97">
        <f t="shared" si="0"/>
        <v>269</v>
      </c>
      <c r="H27" s="121">
        <f t="shared" si="1"/>
        <v>40.329835082458771</v>
      </c>
      <c r="I27" s="873"/>
      <c r="J27" s="874">
        <f>RANK(H27,$H$11:$H$35,1)+COUNTIF($H$27:H27,H27)-1</f>
        <v>19</v>
      </c>
      <c r="K27" s="87" t="str">
        <f>INDEX(B11:H35,MATCH(17,J11:J35,0),1)</f>
        <v>Rzeszów</v>
      </c>
      <c r="L27" s="875">
        <f>INDEX(B11:H35,MATCH(17,J11:J35,0),7)</f>
        <v>39.808917197452232</v>
      </c>
    </row>
    <row r="28" spans="2:12" x14ac:dyDescent="0.25">
      <c r="B28" s="18" t="s">
        <v>44</v>
      </c>
      <c r="C28" s="123">
        <v>375</v>
      </c>
      <c r="D28" s="123">
        <v>197</v>
      </c>
      <c r="E28" s="122">
        <v>489</v>
      </c>
      <c r="F28" s="592">
        <v>232</v>
      </c>
      <c r="G28" s="97">
        <f t="shared" si="0"/>
        <v>114</v>
      </c>
      <c r="H28" s="121">
        <f t="shared" si="1"/>
        <v>30.4</v>
      </c>
      <c r="I28" s="873"/>
      <c r="J28" s="874">
        <f>RANK(H28,$H$11:$H$35,1)+COUNTIF($H$28:H28,H28)-1</f>
        <v>14</v>
      </c>
      <c r="K28" s="87" t="str">
        <f>INDEX(B11:H35,MATCH(18,J11:J35,0),1)</f>
        <v>kolbuszowski</v>
      </c>
      <c r="L28" s="875">
        <f>INDEX(B11:H35,MATCH(18,J11:J35,0),7)</f>
        <v>40.322580645161288</v>
      </c>
    </row>
    <row r="29" spans="2:12" x14ac:dyDescent="0.25">
      <c r="B29" s="18" t="s">
        <v>45</v>
      </c>
      <c r="C29" s="123">
        <v>291</v>
      </c>
      <c r="D29" s="123">
        <v>180</v>
      </c>
      <c r="E29" s="122">
        <v>492</v>
      </c>
      <c r="F29" s="592">
        <v>253</v>
      </c>
      <c r="G29" s="97">
        <f t="shared" si="0"/>
        <v>201</v>
      </c>
      <c r="H29" s="121">
        <f t="shared" si="1"/>
        <v>69.072164948453604</v>
      </c>
      <c r="I29" s="873"/>
      <c r="J29" s="874">
        <f>RANK(H29,$H$11:$H$35,1)+COUNTIF($H$29:H29,H29)-1</f>
        <v>23</v>
      </c>
      <c r="K29" s="87" t="str">
        <f>INDEX(B11:H35,MATCH(19,J11:J35,0),1)</f>
        <v>rzeszowski</v>
      </c>
      <c r="L29" s="875">
        <f>INDEX(B11:H35,MATCH(19,J11:J35,0),7)</f>
        <v>40.329835082458771</v>
      </c>
    </row>
    <row r="30" spans="2:12" x14ac:dyDescent="0.25">
      <c r="B30" s="18" t="s">
        <v>46</v>
      </c>
      <c r="C30" s="123">
        <v>556</v>
      </c>
      <c r="D30" s="123">
        <v>287</v>
      </c>
      <c r="E30" s="122">
        <v>638</v>
      </c>
      <c r="F30" s="592">
        <v>312</v>
      </c>
      <c r="G30" s="97">
        <f t="shared" si="0"/>
        <v>82</v>
      </c>
      <c r="H30" s="121">
        <f t="shared" si="1"/>
        <v>14.748201438848922</v>
      </c>
      <c r="I30" s="873"/>
      <c r="J30" s="874">
        <f>RANK(H30,$H$11:$H$35,1)+COUNTIF($H$30:H30,H30)-1</f>
        <v>4</v>
      </c>
      <c r="K30" s="87" t="str">
        <f>INDEX(B11:H35,MATCH(20,J11:J35,0),1)</f>
        <v>łańcucki</v>
      </c>
      <c r="L30" s="875">
        <f>INDEX(B11:H35,MATCH(20,J11:J35,0),7)</f>
        <v>40.488656195462475</v>
      </c>
    </row>
    <row r="31" spans="2:12" x14ac:dyDescent="0.25">
      <c r="B31" s="18" t="s">
        <v>47</v>
      </c>
      <c r="C31" s="123">
        <v>255</v>
      </c>
      <c r="D31" s="123">
        <v>153</v>
      </c>
      <c r="E31" s="122">
        <v>276</v>
      </c>
      <c r="F31" s="592">
        <v>143</v>
      </c>
      <c r="G31" s="97">
        <f t="shared" si="0"/>
        <v>21</v>
      </c>
      <c r="H31" s="121">
        <f t="shared" si="1"/>
        <v>8.235294117647058</v>
      </c>
      <c r="I31" s="873"/>
      <c r="J31" s="874">
        <f>RANK(H31,$H$11:$H$35,1)+COUNTIF($H$31:H31,H31)-1</f>
        <v>2</v>
      </c>
      <c r="K31" s="87" t="str">
        <f>INDEX(B11:H35,MATCH(21,J11:J35,0),1)</f>
        <v>krośnieński</v>
      </c>
      <c r="L31" s="875">
        <f>INDEX(B11:H35,MATCH(21,J11:J35,0),7)</f>
        <v>49.554896142433236</v>
      </c>
    </row>
    <row r="32" spans="2:12" x14ac:dyDescent="0.25">
      <c r="B32" s="18" t="s">
        <v>48</v>
      </c>
      <c r="C32" s="123">
        <v>117</v>
      </c>
      <c r="D32" s="123">
        <v>65</v>
      </c>
      <c r="E32" s="122">
        <v>175</v>
      </c>
      <c r="F32" s="592">
        <v>94</v>
      </c>
      <c r="G32" s="97">
        <f t="shared" si="0"/>
        <v>58</v>
      </c>
      <c r="H32" s="121">
        <f t="shared" si="1"/>
        <v>49.572649572649574</v>
      </c>
      <c r="I32" s="873"/>
      <c r="J32" s="874">
        <f>RANK(H32,$H$11:$H$35,1)+COUNTIF($H$32:H32,H32)-1</f>
        <v>22</v>
      </c>
      <c r="K32" s="87" t="str">
        <f>INDEX(B11:H35,MATCH(22,J11:J35,0),1)</f>
        <v>Krosno</v>
      </c>
      <c r="L32" s="875">
        <f>INDEX(B11:H35,MATCH(22,J11:J35,0),7)</f>
        <v>49.572649572649574</v>
      </c>
    </row>
    <row r="33" spans="2:12" x14ac:dyDescent="0.25">
      <c r="B33" s="18" t="s">
        <v>49</v>
      </c>
      <c r="C33" s="123">
        <v>361</v>
      </c>
      <c r="D33" s="123">
        <v>190</v>
      </c>
      <c r="E33" s="122">
        <v>459</v>
      </c>
      <c r="F33" s="592">
        <v>241</v>
      </c>
      <c r="G33" s="97">
        <f t="shared" si="0"/>
        <v>98</v>
      </c>
      <c r="H33" s="121">
        <f>(E33-C33)*100/C33</f>
        <v>27.146814404432131</v>
      </c>
      <c r="I33" s="873"/>
      <c r="J33" s="874">
        <f>RANK(H33,$H$11:$H$35,1)+COUNTIF($H$33:H33,H33)-1</f>
        <v>12</v>
      </c>
      <c r="K33" s="87" t="str">
        <f>INDEX(B11:H35,MATCH(23,J11:J35,0),1)</f>
        <v>stalowowolski</v>
      </c>
      <c r="L33" s="875">
        <f>INDEX(B11:H35,MATCH(23,J11:J35,0),7)</f>
        <v>69.072164948453604</v>
      </c>
    </row>
    <row r="34" spans="2:12" x14ac:dyDescent="0.25">
      <c r="B34" s="18" t="s">
        <v>50</v>
      </c>
      <c r="C34" s="123">
        <v>628</v>
      </c>
      <c r="D34" s="123">
        <v>360</v>
      </c>
      <c r="E34" s="122">
        <v>878</v>
      </c>
      <c r="F34" s="592">
        <v>485</v>
      </c>
      <c r="G34" s="97">
        <f t="shared" si="0"/>
        <v>250</v>
      </c>
      <c r="H34" s="121">
        <f t="shared" si="1"/>
        <v>39.808917197452232</v>
      </c>
      <c r="I34" s="873"/>
      <c r="J34" s="874">
        <f>RANK(H34,$H$11:$H$35,1)+COUNTIF($H$34:H34,H34)-1</f>
        <v>17</v>
      </c>
      <c r="K34" s="87" t="str">
        <f>INDEX(B11:H35,MATCH(24,J11:J35,0),1)</f>
        <v>dębicki</v>
      </c>
      <c r="L34" s="875">
        <f>INDEX(B11:H35,MATCH(24,J11:J35,0),7)</f>
        <v>69.900497512437809</v>
      </c>
    </row>
    <row r="35" spans="2:12" ht="15.75" thickBot="1" x14ac:dyDescent="0.3">
      <c r="B35" s="19" t="s">
        <v>51</v>
      </c>
      <c r="C35" s="126">
        <v>196</v>
      </c>
      <c r="D35" s="126">
        <v>106</v>
      </c>
      <c r="E35" s="124">
        <v>229</v>
      </c>
      <c r="F35" s="593">
        <v>118</v>
      </c>
      <c r="G35" s="98">
        <f t="shared" si="0"/>
        <v>33</v>
      </c>
      <c r="H35" s="127">
        <f t="shared" si="1"/>
        <v>16.836734693877553</v>
      </c>
      <c r="I35" s="873"/>
      <c r="J35" s="874">
        <f>RANK(H35,$H$11:$H$35,1)+COUNTIF($H$35:H35,H35)-1</f>
        <v>5</v>
      </c>
      <c r="K35" s="87" t="str">
        <f>INDEX(B11:H35,MATCH(25,J11:J35,0),1)</f>
        <v>mielecki</v>
      </c>
      <c r="L35" s="875">
        <f>INDEX(B11:H35,MATCH(25,J11:J35,0),7)</f>
        <v>75.262054507337524</v>
      </c>
    </row>
    <row r="36" spans="2:12" x14ac:dyDescent="0.25">
      <c r="C36" s="723">
        <f>SUM(C11:C35)</f>
        <v>11281</v>
      </c>
      <c r="D36" s="723">
        <f>SUM(D11:D35)</f>
        <v>6212</v>
      </c>
      <c r="E36" s="723">
        <f>SUM(E11:E35)</f>
        <v>14791</v>
      </c>
      <c r="F36" s="723">
        <f>SUM(F11:F35)</f>
        <v>7674</v>
      </c>
    </row>
  </sheetData>
  <mergeCells count="6">
    <mergeCell ref="B10:H10"/>
    <mergeCell ref="B5:B6"/>
    <mergeCell ref="E5:F5"/>
    <mergeCell ref="C5:D5"/>
    <mergeCell ref="G5:G6"/>
    <mergeCell ref="H5:H6"/>
  </mergeCells>
  <printOptions horizontalCentered="1"/>
  <pageMargins left="0" right="0" top="1.0236220472440944" bottom="0.31496062992125984" header="0" footer="0"/>
  <pageSetup paperSize="9" scale="8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I47"/>
  <sheetViews>
    <sheetView topLeftCell="A15" zoomScale="90" zoomScaleNormal="90" workbookViewId="0">
      <selection activeCell="B15" sqref="B15"/>
    </sheetView>
  </sheetViews>
  <sheetFormatPr defaultColWidth="9.140625" defaultRowHeight="15" x14ac:dyDescent="0.25"/>
  <cols>
    <col min="1" max="1" width="2.28515625" style="11" customWidth="1"/>
    <col min="2" max="2" width="23.85546875" style="11" customWidth="1"/>
    <col min="3" max="3" width="13.42578125" style="11" customWidth="1"/>
    <col min="4" max="4" width="11.42578125" style="11" customWidth="1"/>
    <col min="5" max="5" width="13.85546875" style="11" customWidth="1"/>
    <col min="6" max="6" width="11.5703125" style="11" customWidth="1"/>
    <col min="7" max="7" width="13.140625" style="11" customWidth="1"/>
    <col min="8" max="8" width="9.140625" style="11" customWidth="1"/>
    <col min="9" max="9" width="10.28515625" style="11" customWidth="1"/>
    <col min="10" max="12" width="9.140625" style="11" customWidth="1"/>
    <col min="13" max="16384" width="9.140625" style="11"/>
  </cols>
  <sheetData>
    <row r="2" spans="2:9" x14ac:dyDescent="0.25">
      <c r="B2" s="11" t="s">
        <v>304</v>
      </c>
    </row>
    <row r="3" spans="2:9" x14ac:dyDescent="0.25">
      <c r="B3" s="11" t="s">
        <v>312</v>
      </c>
    </row>
    <row r="4" spans="2:9" ht="14.25" customHeight="1" thickBot="1" x14ac:dyDescent="0.3"/>
    <row r="5" spans="2:9" ht="26.25" customHeight="1" thickBot="1" x14ac:dyDescent="0.3">
      <c r="B5" s="434"/>
      <c r="C5" s="1071" t="s">
        <v>413</v>
      </c>
      <c r="D5" s="1014"/>
      <c r="E5" s="1071" t="s">
        <v>538</v>
      </c>
      <c r="F5" s="1014"/>
    </row>
    <row r="6" spans="2:9" ht="30.75" customHeight="1" thickBot="1" x14ac:dyDescent="0.3">
      <c r="B6" s="435" t="s">
        <v>3</v>
      </c>
      <c r="C6" s="437" t="s">
        <v>90</v>
      </c>
      <c r="D6" s="438" t="s">
        <v>91</v>
      </c>
      <c r="E6" s="437" t="s">
        <v>92</v>
      </c>
      <c r="F6" s="438" t="s">
        <v>91</v>
      </c>
    </row>
    <row r="7" spans="2:9" ht="23.25" customHeight="1" thickBot="1" x14ac:dyDescent="0.3">
      <c r="B7" s="136" t="s">
        <v>62</v>
      </c>
      <c r="C7" s="139">
        <f>SUM(C9:C14)</f>
        <v>74684</v>
      </c>
      <c r="D7" s="138">
        <f>SUM(D9:D14)</f>
        <v>100</v>
      </c>
      <c r="E7" s="139">
        <f>SUM(E9:E14)</f>
        <v>86159</v>
      </c>
      <c r="F7" s="138">
        <f>SUM(F9:F14)</f>
        <v>100</v>
      </c>
    </row>
    <row r="8" spans="2:9" ht="24" customHeight="1" thickBot="1" x14ac:dyDescent="0.3">
      <c r="B8" s="348" t="s">
        <v>93</v>
      </c>
      <c r="C8" s="329"/>
      <c r="D8" s="329"/>
      <c r="E8" s="329"/>
      <c r="F8" s="330"/>
    </row>
    <row r="9" spans="2:9" ht="21" customHeight="1" thickTop="1" x14ac:dyDescent="0.25">
      <c r="B9" s="140" t="s">
        <v>64</v>
      </c>
      <c r="C9" s="141">
        <v>9157</v>
      </c>
      <c r="D9" s="142">
        <f>SUM(C9/C7*100)</f>
        <v>12.260992983771626</v>
      </c>
      <c r="E9" s="143">
        <v>11959</v>
      </c>
      <c r="F9" s="142">
        <f>SUM(E9/E7*100)</f>
        <v>13.880151812346938</v>
      </c>
      <c r="H9" s="398"/>
      <c r="I9" s="398"/>
    </row>
    <row r="10" spans="2:9" ht="18" customHeight="1" x14ac:dyDescent="0.25">
      <c r="B10" s="12" t="s">
        <v>65</v>
      </c>
      <c r="C10" s="13">
        <v>22752</v>
      </c>
      <c r="D10" s="32">
        <f>SUM(C10/C7*100)</f>
        <v>30.464356488672273</v>
      </c>
      <c r="E10" s="97">
        <v>26065</v>
      </c>
      <c r="F10" s="32">
        <f>SUM(E10/E7*100)</f>
        <v>30.252208126835267</v>
      </c>
    </row>
    <row r="11" spans="2:9" ht="15.75" customHeight="1" x14ac:dyDescent="0.25">
      <c r="B11" s="12" t="s">
        <v>66</v>
      </c>
      <c r="C11" s="13">
        <v>17918</v>
      </c>
      <c r="D11" s="32">
        <f>SUM(C11/C7*100)</f>
        <v>23.991751914734081</v>
      </c>
      <c r="E11" s="97">
        <v>20790</v>
      </c>
      <c r="F11" s="32">
        <f>SUM(E11/E7*100)</f>
        <v>24.129806520502793</v>
      </c>
    </row>
    <row r="12" spans="2:9" x14ac:dyDescent="0.25">
      <c r="B12" s="12" t="s">
        <v>67</v>
      </c>
      <c r="C12" s="13">
        <v>13397</v>
      </c>
      <c r="D12" s="32">
        <f>SUM(C12/C7*100)</f>
        <v>17.938246478496065</v>
      </c>
      <c r="E12" s="97">
        <v>15165</v>
      </c>
      <c r="F12" s="32">
        <f>SUM(E12/E7*100)</f>
        <v>17.60117921517195</v>
      </c>
    </row>
    <row r="13" spans="2:9" x14ac:dyDescent="0.25">
      <c r="B13" s="12" t="s">
        <v>68</v>
      </c>
      <c r="C13" s="13">
        <v>7656</v>
      </c>
      <c r="D13" s="32">
        <f>SUM(C13/C7*100)</f>
        <v>10.25119168764394</v>
      </c>
      <c r="E13" s="97">
        <v>8003</v>
      </c>
      <c r="F13" s="32">
        <f>SUM(E13/E7*100)</f>
        <v>9.2886407688111525</v>
      </c>
    </row>
    <row r="14" spans="2:9" ht="15.75" thickBot="1" x14ac:dyDescent="0.3">
      <c r="B14" s="96" t="s">
        <v>94</v>
      </c>
      <c r="C14" s="20">
        <v>3804</v>
      </c>
      <c r="D14" s="33">
        <f>SUM(C14/C7*100)</f>
        <v>5.0934604466820206</v>
      </c>
      <c r="E14" s="98">
        <v>4177</v>
      </c>
      <c r="F14" s="33">
        <f>SUM(E14/E7*100)</f>
        <v>4.8480135563318978</v>
      </c>
    </row>
    <row r="15" spans="2:9" ht="12.75" customHeight="1" x14ac:dyDescent="0.25"/>
    <row r="16" spans="2:9" ht="12" customHeight="1" x14ac:dyDescent="0.25"/>
    <row r="17" spans="2:9" x14ac:dyDescent="0.25">
      <c r="B17" s="11" t="s">
        <v>305</v>
      </c>
    </row>
    <row r="18" spans="2:9" x14ac:dyDescent="0.25">
      <c r="B18" s="11" t="s">
        <v>191</v>
      </c>
    </row>
    <row r="19" spans="2:9" ht="13.5" customHeight="1" thickBot="1" x14ac:dyDescent="0.3"/>
    <row r="20" spans="2:9" ht="24" customHeight="1" thickBot="1" x14ac:dyDescent="0.3">
      <c r="B20" s="434"/>
      <c r="C20" s="1071" t="s">
        <v>413</v>
      </c>
      <c r="D20" s="1014"/>
      <c r="E20" s="1071" t="s">
        <v>538</v>
      </c>
      <c r="F20" s="1014"/>
    </row>
    <row r="21" spans="2:9" ht="34.5" customHeight="1" thickBot="1" x14ac:dyDescent="0.3">
      <c r="B21" s="435" t="s">
        <v>3</v>
      </c>
      <c r="C21" s="437" t="s">
        <v>90</v>
      </c>
      <c r="D21" s="438" t="s">
        <v>91</v>
      </c>
      <c r="E21" s="437" t="s">
        <v>92</v>
      </c>
      <c r="F21" s="438" t="s">
        <v>91</v>
      </c>
    </row>
    <row r="22" spans="2:9" ht="24" customHeight="1" thickBot="1" x14ac:dyDescent="0.3">
      <c r="B22" s="136" t="s">
        <v>62</v>
      </c>
      <c r="C22" s="139">
        <f>SUM(C24:C29)</f>
        <v>74684</v>
      </c>
      <c r="D22" s="138">
        <f>SUM(D24:D28)</f>
        <v>100</v>
      </c>
      <c r="E22" s="139">
        <f>SUM(E24:E29)</f>
        <v>86159</v>
      </c>
      <c r="F22" s="138">
        <f>SUM(F24:F28)</f>
        <v>99.999999999999986</v>
      </c>
    </row>
    <row r="23" spans="2:9" ht="21" customHeight="1" thickBot="1" x14ac:dyDescent="0.3">
      <c r="B23" s="1072" t="s">
        <v>95</v>
      </c>
      <c r="C23" s="1073"/>
      <c r="D23" s="1073"/>
      <c r="E23" s="1073"/>
      <c r="F23" s="1074"/>
    </row>
    <row r="24" spans="2:9" ht="21.75" customHeight="1" thickTop="1" x14ac:dyDescent="0.25">
      <c r="B24" s="140" t="s">
        <v>96</v>
      </c>
      <c r="C24" s="141">
        <v>11600</v>
      </c>
      <c r="D24" s="142">
        <f>SUM(C24/C22*100)</f>
        <v>15.532108617642331</v>
      </c>
      <c r="E24" s="143">
        <v>14136</v>
      </c>
      <c r="F24" s="142">
        <f>SUM(E24/E22*100)</f>
        <v>16.406875660116761</v>
      </c>
    </row>
    <row r="25" spans="2:9" ht="30" x14ac:dyDescent="0.25">
      <c r="B25" s="12" t="s">
        <v>97</v>
      </c>
      <c r="C25" s="13">
        <v>19393</v>
      </c>
      <c r="D25" s="32">
        <f>SUM(C25/C22*100)</f>
        <v>25.966739863960154</v>
      </c>
      <c r="E25" s="97">
        <v>23035</v>
      </c>
      <c r="F25" s="32">
        <f>SUM(E25/E22*100)</f>
        <v>26.735454218363724</v>
      </c>
    </row>
    <row r="26" spans="2:9" ht="28.5" customHeight="1" x14ac:dyDescent="0.25">
      <c r="B26" s="12" t="s">
        <v>98</v>
      </c>
      <c r="C26" s="13">
        <v>8531</v>
      </c>
      <c r="D26" s="32">
        <f>SUM(C26/C22*100)</f>
        <v>11.422794708371271</v>
      </c>
      <c r="E26" s="97">
        <v>10128</v>
      </c>
      <c r="F26" s="32">
        <f>SUM(E26/E22*100)</f>
        <v>11.755011084158358</v>
      </c>
    </row>
    <row r="27" spans="2:9" ht="21.75" customHeight="1" x14ac:dyDescent="0.25">
      <c r="B27" s="12" t="s">
        <v>99</v>
      </c>
      <c r="C27" s="13">
        <v>20452</v>
      </c>
      <c r="D27" s="32">
        <f>SUM(C27/C22*100)</f>
        <v>27.384714262760429</v>
      </c>
      <c r="E27" s="97">
        <v>23058</v>
      </c>
      <c r="F27" s="32">
        <f>SUM(E27/E22*100)</f>
        <v>26.762149050012184</v>
      </c>
      <c r="G27" s="733">
        <f>SUM(F25,F27)</f>
        <v>53.497603268375912</v>
      </c>
      <c r="H27" s="398"/>
      <c r="I27" s="398"/>
    </row>
    <row r="28" spans="2:9" ht="22.5" customHeight="1" thickBot="1" x14ac:dyDescent="0.3">
      <c r="B28" s="96" t="s">
        <v>100</v>
      </c>
      <c r="C28" s="20">
        <v>14708</v>
      </c>
      <c r="D28" s="33">
        <f>SUM(C28/C22*100)</f>
        <v>19.693642547265814</v>
      </c>
      <c r="E28" s="98">
        <v>15802</v>
      </c>
      <c r="F28" s="33">
        <f>SUM(E28/E22*100)</f>
        <v>18.34050998734897</v>
      </c>
      <c r="G28" s="398"/>
    </row>
    <row r="29" spans="2:9" ht="12" customHeight="1" x14ac:dyDescent="0.25"/>
    <row r="30" spans="2:9" ht="12.75" customHeight="1" x14ac:dyDescent="0.25"/>
    <row r="31" spans="2:9" x14ac:dyDescent="0.25">
      <c r="B31" s="11" t="s">
        <v>306</v>
      </c>
    </row>
    <row r="32" spans="2:9" x14ac:dyDescent="0.25">
      <c r="B32" s="11" t="s">
        <v>312</v>
      </c>
    </row>
    <row r="33" spans="2:9" ht="11.25" customHeight="1" thickBot="1" x14ac:dyDescent="0.3"/>
    <row r="34" spans="2:9" ht="15.75" thickBot="1" x14ac:dyDescent="0.3">
      <c r="B34" s="434"/>
      <c r="C34" s="1071" t="s">
        <v>413</v>
      </c>
      <c r="D34" s="1014"/>
      <c r="E34" s="1071" t="s">
        <v>538</v>
      </c>
      <c r="F34" s="1014"/>
    </row>
    <row r="35" spans="2:9" ht="28.5" customHeight="1" thickBot="1" x14ac:dyDescent="0.3">
      <c r="B35" s="435" t="s">
        <v>3</v>
      </c>
      <c r="C35" s="437" t="s">
        <v>90</v>
      </c>
      <c r="D35" s="438" t="s">
        <v>91</v>
      </c>
      <c r="E35" s="437" t="s">
        <v>92</v>
      </c>
      <c r="F35" s="438" t="s">
        <v>91</v>
      </c>
    </row>
    <row r="36" spans="2:9" ht="24.75" customHeight="1" thickBot="1" x14ac:dyDescent="0.3">
      <c r="B36" s="136" t="s">
        <v>62</v>
      </c>
      <c r="C36" s="139">
        <f>SUM(C38:C44)</f>
        <v>74684</v>
      </c>
      <c r="D36" s="138">
        <f>SUM(D38:D44)</f>
        <v>100</v>
      </c>
      <c r="E36" s="139">
        <f>SUM(E38:E44)</f>
        <v>86159</v>
      </c>
      <c r="F36" s="138">
        <f>SUM(F38:F44)</f>
        <v>100</v>
      </c>
    </row>
    <row r="37" spans="2:9" ht="23.25" customHeight="1" thickBot="1" x14ac:dyDescent="0.3">
      <c r="B37" s="144" t="s">
        <v>195</v>
      </c>
      <c r="C37" s="145"/>
      <c r="D37" s="145"/>
      <c r="E37" s="145"/>
      <c r="F37" s="146"/>
    </row>
    <row r="38" spans="2:9" ht="15.75" customHeight="1" thickTop="1" x14ac:dyDescent="0.25">
      <c r="B38" s="140" t="s">
        <v>75</v>
      </c>
      <c r="C38" s="141">
        <v>15053</v>
      </c>
      <c r="D38" s="142">
        <f>SUM(C38/C36*100)</f>
        <v>20.155588881152589</v>
      </c>
      <c r="E38" s="143">
        <v>17678</v>
      </c>
      <c r="F38" s="142">
        <f>SUM(E38/E36*100)</f>
        <v>20.517879733980198</v>
      </c>
    </row>
    <row r="39" spans="2:9" x14ac:dyDescent="0.25">
      <c r="B39" s="12" t="s">
        <v>101</v>
      </c>
      <c r="C39" s="13">
        <v>18865</v>
      </c>
      <c r="D39" s="32">
        <f>SUM(C39/C36*100)</f>
        <v>25.259761126881259</v>
      </c>
      <c r="E39" s="97">
        <v>23347</v>
      </c>
      <c r="F39" s="32">
        <f>SUM(E39/E36*100)</f>
        <v>27.097575412899406</v>
      </c>
      <c r="G39" s="398">
        <f>SUM(F38:F39)</f>
        <v>47.615455146879604</v>
      </c>
      <c r="H39" s="398"/>
      <c r="I39" s="398"/>
    </row>
    <row r="40" spans="2:9" x14ac:dyDescent="0.25">
      <c r="B40" s="12" t="s">
        <v>102</v>
      </c>
      <c r="C40" s="13">
        <v>11330</v>
      </c>
      <c r="D40" s="32">
        <f>SUM(C40/C36*100)</f>
        <v>15.170585399817899</v>
      </c>
      <c r="E40" s="97">
        <v>13084</v>
      </c>
      <c r="F40" s="32">
        <f>SUM(E40/E36*100)</f>
        <v>15.185877273413109</v>
      </c>
    </row>
    <row r="41" spans="2:9" x14ac:dyDescent="0.25">
      <c r="B41" s="12" t="s">
        <v>103</v>
      </c>
      <c r="C41" s="13">
        <v>10581</v>
      </c>
      <c r="D41" s="32">
        <f>SUM(C41/C36*100)</f>
        <v>14.167693214075303</v>
      </c>
      <c r="E41" s="97">
        <v>12067</v>
      </c>
      <c r="F41" s="32">
        <f>SUM(E41/E36*100)</f>
        <v>14.005501456609293</v>
      </c>
    </row>
    <row r="42" spans="2:9" x14ac:dyDescent="0.25">
      <c r="B42" s="147" t="s">
        <v>104</v>
      </c>
      <c r="C42" s="35">
        <v>5636</v>
      </c>
      <c r="D42" s="36">
        <f>SUM(C42/C36*100)</f>
        <v>7.5464624283648432</v>
      </c>
      <c r="E42" s="148">
        <v>6143</v>
      </c>
      <c r="F42" s="36">
        <f>SUM(E42/E36*100)</f>
        <v>7.1298413398484195</v>
      </c>
    </row>
    <row r="43" spans="2:9" x14ac:dyDescent="0.25">
      <c r="B43" s="147" t="s">
        <v>83</v>
      </c>
      <c r="C43" s="35">
        <v>1936</v>
      </c>
      <c r="D43" s="36">
        <f>SUM(C43/C36*100)</f>
        <v>2.5922553692892718</v>
      </c>
      <c r="E43" s="148">
        <v>2228</v>
      </c>
      <c r="F43" s="36">
        <f>SUM(E43/E36*100)</f>
        <v>2.585916735338154</v>
      </c>
    </row>
    <row r="44" spans="2:9" ht="15.75" thickBot="1" x14ac:dyDescent="0.3">
      <c r="B44" s="96" t="s">
        <v>76</v>
      </c>
      <c r="C44" s="20">
        <v>11283</v>
      </c>
      <c r="D44" s="33">
        <f>SUM(C44/C36*100)</f>
        <v>15.10765358041883</v>
      </c>
      <c r="E44" s="98">
        <v>11612</v>
      </c>
      <c r="F44" s="33">
        <f>SUM(E44/E36*100)</f>
        <v>13.477408047911418</v>
      </c>
    </row>
    <row r="47" spans="2:9" x14ac:dyDescent="0.25">
      <c r="C47" s="56"/>
      <c r="D47" s="398"/>
      <c r="F47" s="398"/>
    </row>
  </sheetData>
  <mergeCells count="7">
    <mergeCell ref="C5:D5"/>
    <mergeCell ref="E5:F5"/>
    <mergeCell ref="C20:D20"/>
    <mergeCell ref="E20:F20"/>
    <mergeCell ref="C34:D34"/>
    <mergeCell ref="E34:F34"/>
    <mergeCell ref="B23:F23"/>
  </mergeCells>
  <pageMargins left="1.4960629921259843" right="0" top="0.6692913385826772" bottom="0" header="0" footer="0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R33"/>
  <sheetViews>
    <sheetView zoomScale="120" zoomScaleNormal="120" workbookViewId="0">
      <selection activeCell="B2" sqref="B2:I29"/>
    </sheetView>
  </sheetViews>
  <sheetFormatPr defaultColWidth="9.140625" defaultRowHeight="11.25" x14ac:dyDescent="0.2"/>
  <cols>
    <col min="1" max="1" width="1.42578125" style="425" customWidth="1"/>
    <col min="2" max="2" width="20.5703125" style="425" customWidth="1"/>
    <col min="3" max="3" width="8.42578125" style="425" customWidth="1"/>
    <col min="4" max="4" width="7.85546875" style="425" customWidth="1"/>
    <col min="5" max="5" width="8.5703125" style="425" customWidth="1"/>
    <col min="6" max="6" width="8.7109375" style="425" customWidth="1"/>
    <col min="7" max="8" width="8.5703125" style="425" customWidth="1"/>
    <col min="9" max="9" width="8" style="425" customWidth="1"/>
    <col min="10" max="10" width="2.140625" style="425" customWidth="1"/>
    <col min="11" max="11" width="8.5703125" style="425" customWidth="1"/>
    <col min="12" max="12" width="8.85546875" style="425" customWidth="1"/>
    <col min="13" max="13" width="5.5703125" style="487" customWidth="1"/>
    <col min="14" max="14" width="10.85546875" style="425" bestFit="1" customWidth="1"/>
    <col min="15" max="16384" width="9.140625" style="425"/>
  </cols>
  <sheetData>
    <row r="1" spans="2:18" ht="12" customHeight="1" x14ac:dyDescent="0.2"/>
    <row r="2" spans="2:18" x14ac:dyDescent="0.2">
      <c r="B2" s="424" t="s">
        <v>311</v>
      </c>
    </row>
    <row r="3" spans="2:18" x14ac:dyDescent="0.2">
      <c r="B3" s="425" t="s">
        <v>467</v>
      </c>
    </row>
    <row r="4" spans="2:18" ht="12" thickBot="1" x14ac:dyDescent="0.25">
      <c r="B4" s="425" t="s">
        <v>551</v>
      </c>
    </row>
    <row r="5" spans="2:18" x14ac:dyDescent="0.2">
      <c r="B5" s="553"/>
      <c r="C5" s="426"/>
      <c r="D5" s="1075" t="s">
        <v>194</v>
      </c>
      <c r="E5" s="1075"/>
      <c r="F5" s="1075"/>
      <c r="G5" s="1075"/>
      <c r="H5" s="1075"/>
      <c r="I5" s="1076"/>
      <c r="J5" s="835"/>
      <c r="K5" s="835"/>
      <c r="M5" s="488"/>
    </row>
    <row r="6" spans="2:18" ht="12" thickBot="1" x14ac:dyDescent="0.25">
      <c r="B6" s="427" t="s">
        <v>3</v>
      </c>
      <c r="C6" s="428"/>
      <c r="D6" s="1077"/>
      <c r="E6" s="1077"/>
      <c r="F6" s="1077"/>
      <c r="G6" s="1077"/>
      <c r="H6" s="1077"/>
      <c r="I6" s="1078"/>
      <c r="J6" s="835"/>
      <c r="K6" s="835"/>
      <c r="M6" s="488"/>
    </row>
    <row r="7" spans="2:18" ht="24" customHeight="1" thickBot="1" x14ac:dyDescent="0.25">
      <c r="B7" s="429"/>
      <c r="C7" s="554" t="s">
        <v>145</v>
      </c>
      <c r="D7" s="430" t="s">
        <v>326</v>
      </c>
      <c r="E7" s="431" t="s">
        <v>327</v>
      </c>
      <c r="F7" s="431" t="s">
        <v>328</v>
      </c>
      <c r="G7" s="431" t="s">
        <v>329</v>
      </c>
      <c r="H7" s="431" t="s">
        <v>330</v>
      </c>
      <c r="I7" s="432" t="s">
        <v>331</v>
      </c>
      <c r="J7" s="836"/>
      <c r="K7" s="836"/>
      <c r="M7" s="488"/>
    </row>
    <row r="8" spans="2:18" ht="19.5" customHeight="1" thickBot="1" x14ac:dyDescent="0.25">
      <c r="B8" s="407" t="s">
        <v>62</v>
      </c>
      <c r="C8" s="408">
        <f>SUM(D8:I8)</f>
        <v>86159</v>
      </c>
      <c r="D8" s="409">
        <f t="shared" ref="D8:I8" si="0">SUM(D10:D15)</f>
        <v>7384</v>
      </c>
      <c r="E8" s="410">
        <f t="shared" si="0"/>
        <v>11241</v>
      </c>
      <c r="F8" s="410">
        <f t="shared" si="0"/>
        <v>15092</v>
      </c>
      <c r="G8" s="410">
        <f t="shared" si="0"/>
        <v>16489</v>
      </c>
      <c r="H8" s="410">
        <f t="shared" si="0"/>
        <v>12774</v>
      </c>
      <c r="I8" s="411">
        <f t="shared" si="0"/>
        <v>23179</v>
      </c>
      <c r="J8" s="833"/>
      <c r="K8" s="833"/>
      <c r="M8" s="488"/>
    </row>
    <row r="9" spans="2:18" ht="14.25" customHeight="1" thickBot="1" x14ac:dyDescent="0.25">
      <c r="B9" s="489" t="s">
        <v>63</v>
      </c>
      <c r="C9" s="490"/>
      <c r="D9" s="490"/>
      <c r="E9" s="490"/>
      <c r="F9" s="490"/>
      <c r="G9" s="490"/>
      <c r="H9" s="490"/>
      <c r="I9" s="491"/>
      <c r="J9" s="834"/>
      <c r="K9" s="834"/>
      <c r="M9" s="488"/>
    </row>
    <row r="10" spans="2:18" ht="12" customHeight="1" thickTop="1" x14ac:dyDescent="0.2">
      <c r="B10" s="441" t="s">
        <v>64</v>
      </c>
      <c r="C10" s="442">
        <v>11959</v>
      </c>
      <c r="D10" s="412">
        <v>1762</v>
      </c>
      <c r="E10" s="413">
        <v>2260</v>
      </c>
      <c r="F10" s="413">
        <v>2974</v>
      </c>
      <c r="G10" s="413">
        <v>2843</v>
      </c>
      <c r="H10" s="413">
        <v>1314</v>
      </c>
      <c r="I10" s="414">
        <v>806</v>
      </c>
      <c r="J10" s="834"/>
      <c r="K10" s="834">
        <f>SUM(D10:I10)</f>
        <v>11959</v>
      </c>
      <c r="M10" s="488"/>
      <c r="N10" s="548"/>
      <c r="O10" s="548"/>
      <c r="P10" s="548"/>
      <c r="Q10" s="548"/>
      <c r="R10" s="548"/>
    </row>
    <row r="11" spans="2:18" ht="12" customHeight="1" x14ac:dyDescent="0.2">
      <c r="B11" s="443" t="s">
        <v>65</v>
      </c>
      <c r="C11" s="444">
        <v>26065</v>
      </c>
      <c r="D11" s="415">
        <v>2399</v>
      </c>
      <c r="E11" s="416">
        <v>3771</v>
      </c>
      <c r="F11" s="416">
        <v>4980</v>
      </c>
      <c r="G11" s="416">
        <v>5118</v>
      </c>
      <c r="H11" s="416">
        <v>4086</v>
      </c>
      <c r="I11" s="417">
        <v>5711</v>
      </c>
      <c r="J11" s="834"/>
      <c r="K11" s="834">
        <f>SUM(D11:I11)</f>
        <v>26065</v>
      </c>
      <c r="N11" s="451"/>
    </row>
    <row r="12" spans="2:18" x14ac:dyDescent="0.2">
      <c r="B12" s="443" t="s">
        <v>66</v>
      </c>
      <c r="C12" s="444">
        <v>20790</v>
      </c>
      <c r="D12" s="415">
        <v>1589</v>
      </c>
      <c r="E12" s="416">
        <v>2505</v>
      </c>
      <c r="F12" s="416">
        <v>3277</v>
      </c>
      <c r="G12" s="416">
        <v>3926</v>
      </c>
      <c r="H12" s="416">
        <v>3273</v>
      </c>
      <c r="I12" s="417">
        <v>6220</v>
      </c>
      <c r="J12" s="834"/>
      <c r="K12" s="834">
        <f t="shared" ref="K12:K29" si="1">SUM(D12:I12)</f>
        <v>20790</v>
      </c>
    </row>
    <row r="13" spans="2:18" x14ac:dyDescent="0.2">
      <c r="B13" s="443" t="s">
        <v>67</v>
      </c>
      <c r="C13" s="444">
        <v>15165</v>
      </c>
      <c r="D13" s="415">
        <v>1040</v>
      </c>
      <c r="E13" s="416">
        <v>1717</v>
      </c>
      <c r="F13" s="416">
        <v>2276</v>
      </c>
      <c r="G13" s="416">
        <v>2678</v>
      </c>
      <c r="H13" s="416">
        <v>2266</v>
      </c>
      <c r="I13" s="417">
        <v>5188</v>
      </c>
      <c r="J13" s="834"/>
      <c r="K13" s="834">
        <f t="shared" si="1"/>
        <v>15165</v>
      </c>
    </row>
    <row r="14" spans="2:18" x14ac:dyDescent="0.2">
      <c r="B14" s="443" t="s">
        <v>68</v>
      </c>
      <c r="C14" s="444">
        <v>8003</v>
      </c>
      <c r="D14" s="415">
        <v>419</v>
      </c>
      <c r="E14" s="416">
        <v>716</v>
      </c>
      <c r="F14" s="416">
        <v>1073</v>
      </c>
      <c r="G14" s="416">
        <v>1283</v>
      </c>
      <c r="H14" s="416">
        <v>1215</v>
      </c>
      <c r="I14" s="417">
        <v>3297</v>
      </c>
      <c r="J14" s="834"/>
      <c r="K14" s="834">
        <f t="shared" si="1"/>
        <v>8003</v>
      </c>
    </row>
    <row r="15" spans="2:18" x14ac:dyDescent="0.2">
      <c r="B15" s="443" t="s">
        <v>69</v>
      </c>
      <c r="C15" s="444">
        <v>4177</v>
      </c>
      <c r="D15" s="415">
        <v>175</v>
      </c>
      <c r="E15" s="416">
        <v>272</v>
      </c>
      <c r="F15" s="416">
        <v>512</v>
      </c>
      <c r="G15" s="416">
        <v>641</v>
      </c>
      <c r="H15" s="416">
        <v>620</v>
      </c>
      <c r="I15" s="417">
        <v>1957</v>
      </c>
      <c r="J15" s="834"/>
      <c r="K15" s="834">
        <f t="shared" si="1"/>
        <v>4177</v>
      </c>
      <c r="M15" s="488"/>
    </row>
    <row r="16" spans="2:18" ht="14.25" customHeight="1" thickBot="1" x14ac:dyDescent="0.25">
      <c r="B16" s="492" t="s">
        <v>70</v>
      </c>
      <c r="C16" s="493"/>
      <c r="D16" s="493"/>
      <c r="E16" s="493"/>
      <c r="F16" s="493"/>
      <c r="G16" s="493"/>
      <c r="H16" s="493"/>
      <c r="I16" s="494"/>
      <c r="J16" s="834"/>
      <c r="K16" s="834"/>
    </row>
    <row r="17" spans="2:13" ht="12" thickTop="1" x14ac:dyDescent="0.2">
      <c r="B17" s="441" t="s">
        <v>71</v>
      </c>
      <c r="C17" s="442">
        <v>14136</v>
      </c>
      <c r="D17" s="412">
        <v>1373</v>
      </c>
      <c r="E17" s="413">
        <v>2262</v>
      </c>
      <c r="F17" s="413">
        <v>2676</v>
      </c>
      <c r="G17" s="413">
        <v>2730</v>
      </c>
      <c r="H17" s="413">
        <v>2160</v>
      </c>
      <c r="I17" s="414">
        <v>2935</v>
      </c>
      <c r="J17" s="834"/>
      <c r="K17" s="834">
        <f t="shared" si="1"/>
        <v>14136</v>
      </c>
    </row>
    <row r="18" spans="2:13" ht="13.5" customHeight="1" x14ac:dyDescent="0.2">
      <c r="B18" s="443" t="s">
        <v>14</v>
      </c>
      <c r="C18" s="444">
        <v>23035</v>
      </c>
      <c r="D18" s="415">
        <v>2264</v>
      </c>
      <c r="E18" s="416">
        <v>3326</v>
      </c>
      <c r="F18" s="416">
        <v>4145</v>
      </c>
      <c r="G18" s="416">
        <v>4370</v>
      </c>
      <c r="H18" s="416">
        <v>3271</v>
      </c>
      <c r="I18" s="417">
        <v>5659</v>
      </c>
      <c r="J18" s="834"/>
      <c r="K18" s="834">
        <f t="shared" si="1"/>
        <v>23035</v>
      </c>
      <c r="M18" s="488"/>
    </row>
    <row r="19" spans="2:13" x14ac:dyDescent="0.2">
      <c r="B19" s="443" t="s">
        <v>78</v>
      </c>
      <c r="C19" s="444">
        <v>10128</v>
      </c>
      <c r="D19" s="415">
        <v>1012</v>
      </c>
      <c r="E19" s="416">
        <v>1461</v>
      </c>
      <c r="F19" s="416">
        <v>1959</v>
      </c>
      <c r="G19" s="416">
        <v>1943</v>
      </c>
      <c r="H19" s="416">
        <v>1417</v>
      </c>
      <c r="I19" s="417">
        <v>2336</v>
      </c>
      <c r="J19" s="834"/>
      <c r="K19" s="834">
        <f t="shared" si="1"/>
        <v>10128</v>
      </c>
    </row>
    <row r="20" spans="2:13" x14ac:dyDescent="0.2">
      <c r="B20" s="443" t="s">
        <v>72</v>
      </c>
      <c r="C20" s="444">
        <v>23058</v>
      </c>
      <c r="D20" s="415">
        <v>1726</v>
      </c>
      <c r="E20" s="416">
        <v>2835</v>
      </c>
      <c r="F20" s="416">
        <v>3790</v>
      </c>
      <c r="G20" s="416">
        <v>4511</v>
      </c>
      <c r="H20" s="416">
        <v>3390</v>
      </c>
      <c r="I20" s="417">
        <v>6806</v>
      </c>
      <c r="J20" s="834"/>
      <c r="K20" s="834">
        <f t="shared" si="1"/>
        <v>23058</v>
      </c>
      <c r="L20" s="549">
        <f>SUM(H20:I20)/H32*100</f>
        <v>28.359246794426056</v>
      </c>
    </row>
    <row r="21" spans="2:13" x14ac:dyDescent="0.2">
      <c r="B21" s="443" t="s">
        <v>73</v>
      </c>
      <c r="C21" s="444">
        <v>15802</v>
      </c>
      <c r="D21" s="415">
        <v>1009</v>
      </c>
      <c r="E21" s="416">
        <v>1357</v>
      </c>
      <c r="F21" s="416">
        <v>2522</v>
      </c>
      <c r="G21" s="416">
        <v>2935</v>
      </c>
      <c r="H21" s="416">
        <v>2536</v>
      </c>
      <c r="I21" s="417">
        <v>5443</v>
      </c>
      <c r="J21" s="834"/>
      <c r="K21" s="834">
        <f t="shared" si="1"/>
        <v>15802</v>
      </c>
      <c r="L21" s="549">
        <f>SUM(H21:I21)/H32*100</f>
        <v>22.192862904347344</v>
      </c>
      <c r="M21" s="488"/>
    </row>
    <row r="22" spans="2:13" ht="12.75" customHeight="1" thickBot="1" x14ac:dyDescent="0.25">
      <c r="B22" s="495" t="s">
        <v>74</v>
      </c>
      <c r="C22" s="496"/>
      <c r="D22" s="493"/>
      <c r="E22" s="493"/>
      <c r="F22" s="493"/>
      <c r="G22" s="493"/>
      <c r="H22" s="493"/>
      <c r="I22" s="494"/>
      <c r="J22" s="834"/>
      <c r="K22" s="834"/>
    </row>
    <row r="23" spans="2:13" ht="12" thickTop="1" x14ac:dyDescent="0.2">
      <c r="B23" s="445" t="s">
        <v>75</v>
      </c>
      <c r="C23" s="446">
        <v>17678</v>
      </c>
      <c r="D23" s="418">
        <v>1626</v>
      </c>
      <c r="E23" s="419">
        <v>2392</v>
      </c>
      <c r="F23" s="419">
        <v>3653</v>
      </c>
      <c r="G23" s="419">
        <v>3359</v>
      </c>
      <c r="H23" s="419">
        <v>2436</v>
      </c>
      <c r="I23" s="420">
        <v>4212</v>
      </c>
      <c r="J23" s="834"/>
      <c r="K23" s="834">
        <f t="shared" si="1"/>
        <v>17678</v>
      </c>
    </row>
    <row r="24" spans="2:13" x14ac:dyDescent="0.2">
      <c r="B24" s="447" t="s">
        <v>79</v>
      </c>
      <c r="C24" s="444">
        <v>23347</v>
      </c>
      <c r="D24" s="415">
        <v>2182</v>
      </c>
      <c r="E24" s="416">
        <v>3308</v>
      </c>
      <c r="F24" s="416">
        <v>4260</v>
      </c>
      <c r="G24" s="416">
        <v>4647</v>
      </c>
      <c r="H24" s="416">
        <v>3592</v>
      </c>
      <c r="I24" s="417">
        <v>5358</v>
      </c>
      <c r="J24" s="834"/>
      <c r="K24" s="834">
        <f t="shared" si="1"/>
        <v>23347</v>
      </c>
    </row>
    <row r="25" spans="2:13" x14ac:dyDescent="0.2">
      <c r="B25" s="447" t="s">
        <v>80</v>
      </c>
      <c r="C25" s="444">
        <v>13084</v>
      </c>
      <c r="D25" s="415">
        <v>1086</v>
      </c>
      <c r="E25" s="416">
        <v>1706</v>
      </c>
      <c r="F25" s="416">
        <v>2152</v>
      </c>
      <c r="G25" s="416">
        <v>2538</v>
      </c>
      <c r="H25" s="416">
        <v>2097</v>
      </c>
      <c r="I25" s="417">
        <v>3505</v>
      </c>
      <c r="J25" s="834"/>
      <c r="K25" s="834">
        <f t="shared" si="1"/>
        <v>13084</v>
      </c>
    </row>
    <row r="26" spans="2:13" x14ac:dyDescent="0.2">
      <c r="B26" s="447" t="s">
        <v>81</v>
      </c>
      <c r="C26" s="444">
        <v>12067</v>
      </c>
      <c r="D26" s="415">
        <v>960</v>
      </c>
      <c r="E26" s="416">
        <v>1635</v>
      </c>
      <c r="F26" s="416">
        <v>1937</v>
      </c>
      <c r="G26" s="416">
        <v>2217</v>
      </c>
      <c r="H26" s="416">
        <v>1806</v>
      </c>
      <c r="I26" s="417">
        <v>3512</v>
      </c>
      <c r="J26" s="834"/>
      <c r="K26" s="834">
        <f t="shared" si="1"/>
        <v>12067</v>
      </c>
    </row>
    <row r="27" spans="2:13" x14ac:dyDescent="0.2">
      <c r="B27" s="448" t="s">
        <v>82</v>
      </c>
      <c r="C27" s="444">
        <v>6143</v>
      </c>
      <c r="D27" s="415">
        <v>464</v>
      </c>
      <c r="E27" s="416">
        <v>851</v>
      </c>
      <c r="F27" s="416">
        <v>963</v>
      </c>
      <c r="G27" s="416">
        <v>1136</v>
      </c>
      <c r="H27" s="416">
        <v>934</v>
      </c>
      <c r="I27" s="417">
        <v>1795</v>
      </c>
      <c r="J27" s="834"/>
      <c r="K27" s="834">
        <f t="shared" si="1"/>
        <v>6143</v>
      </c>
    </row>
    <row r="28" spans="2:13" x14ac:dyDescent="0.2">
      <c r="B28" s="447" t="s">
        <v>83</v>
      </c>
      <c r="C28" s="444">
        <v>2228</v>
      </c>
      <c r="D28" s="415">
        <v>202</v>
      </c>
      <c r="E28" s="416">
        <v>392</v>
      </c>
      <c r="F28" s="416">
        <v>502</v>
      </c>
      <c r="G28" s="416">
        <v>376</v>
      </c>
      <c r="H28" s="416">
        <v>333</v>
      </c>
      <c r="I28" s="417">
        <v>423</v>
      </c>
      <c r="J28" s="834"/>
      <c r="K28" s="834">
        <f t="shared" si="1"/>
        <v>2228</v>
      </c>
    </row>
    <row r="29" spans="2:13" ht="12" thickBot="1" x14ac:dyDescent="0.25">
      <c r="B29" s="449" t="s">
        <v>76</v>
      </c>
      <c r="C29" s="450">
        <v>11612</v>
      </c>
      <c r="D29" s="421">
        <v>864</v>
      </c>
      <c r="E29" s="422">
        <v>957</v>
      </c>
      <c r="F29" s="422">
        <v>1625</v>
      </c>
      <c r="G29" s="422">
        <v>2216</v>
      </c>
      <c r="H29" s="422">
        <v>1576</v>
      </c>
      <c r="I29" s="423">
        <v>4374</v>
      </c>
      <c r="J29" s="834"/>
      <c r="K29" s="834">
        <f t="shared" si="1"/>
        <v>11612</v>
      </c>
      <c r="M29" s="488"/>
    </row>
    <row r="30" spans="2:13" x14ac:dyDescent="0.2">
      <c r="B30" s="877"/>
      <c r="C30" s="834"/>
      <c r="D30" s="834"/>
      <c r="E30" s="834"/>
      <c r="F30" s="834"/>
      <c r="G30" s="834"/>
      <c r="H30" s="834"/>
      <c r="I30" s="834"/>
      <c r="J30" s="834"/>
      <c r="K30" s="834"/>
      <c r="M30" s="488"/>
    </row>
    <row r="31" spans="2:13" x14ac:dyDescent="0.2">
      <c r="C31" s="488">
        <f t="shared" ref="C31:I31" si="2">SUM(C23:C29)</f>
        <v>86159</v>
      </c>
      <c r="D31" s="488">
        <f t="shared" si="2"/>
        <v>7384</v>
      </c>
      <c r="E31" s="488">
        <f t="shared" si="2"/>
        <v>11241</v>
      </c>
      <c r="F31" s="488">
        <f t="shared" si="2"/>
        <v>15092</v>
      </c>
      <c r="G31" s="488">
        <f t="shared" si="2"/>
        <v>16489</v>
      </c>
      <c r="H31" s="488">
        <f t="shared" si="2"/>
        <v>12774</v>
      </c>
      <c r="I31" s="488">
        <f t="shared" si="2"/>
        <v>23179</v>
      </c>
      <c r="J31" s="488"/>
      <c r="K31" s="488"/>
    </row>
    <row r="32" spans="2:13" x14ac:dyDescent="0.2">
      <c r="C32" s="488">
        <f>SUM(C10:C15)</f>
        <v>86159</v>
      </c>
      <c r="H32" s="488">
        <f>SUM(H31:I31)</f>
        <v>35953</v>
      </c>
    </row>
    <row r="33" spans="3:8" x14ac:dyDescent="0.2">
      <c r="C33" s="488">
        <f>SUM(C17:C21)</f>
        <v>86159</v>
      </c>
      <c r="H33" s="736">
        <f>SUM(H23+I23+H24+I24+H29+I29)/(H8+I8)*100</f>
        <v>59.933802464328437</v>
      </c>
    </row>
  </sheetData>
  <mergeCells count="1">
    <mergeCell ref="D5:I6"/>
  </mergeCells>
  <printOptions horizontalCentered="1"/>
  <pageMargins left="0.31496062992125984" right="0" top="1.3779527559055118" bottom="0" header="0" footer="0"/>
  <pageSetup paperSize="9" scale="1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M33"/>
  <sheetViews>
    <sheetView zoomScale="120" zoomScaleNormal="120" workbookViewId="0">
      <selection activeCell="B1" sqref="B1"/>
    </sheetView>
  </sheetViews>
  <sheetFormatPr defaultColWidth="9.140625" defaultRowHeight="11.25" x14ac:dyDescent="0.2"/>
  <cols>
    <col min="1" max="1" width="1.85546875" style="425" customWidth="1"/>
    <col min="2" max="2" width="20.5703125" style="425" customWidth="1"/>
    <col min="3" max="3" width="9.140625" style="425" customWidth="1"/>
    <col min="4" max="4" width="6.85546875" style="425" customWidth="1"/>
    <col min="5" max="6" width="7.85546875" style="425" customWidth="1"/>
    <col min="7" max="7" width="8.85546875" style="425" customWidth="1"/>
    <col min="8" max="8" width="8.7109375" style="425" customWidth="1"/>
    <col min="9" max="9" width="7.85546875" style="425" customWidth="1"/>
    <col min="10" max="10" width="3.5703125" style="425" customWidth="1"/>
    <col min="11" max="11" width="8.42578125" style="487" customWidth="1"/>
    <col min="12" max="13" width="7.7109375" style="425" customWidth="1"/>
    <col min="14" max="16384" width="9.140625" style="425"/>
  </cols>
  <sheetData>
    <row r="1" spans="2:13" ht="12" customHeight="1" x14ac:dyDescent="0.2"/>
    <row r="2" spans="2:13" x14ac:dyDescent="0.2">
      <c r="B2" s="424" t="s">
        <v>310</v>
      </c>
    </row>
    <row r="3" spans="2:13" x14ac:dyDescent="0.2">
      <c r="B3" s="425" t="s">
        <v>469</v>
      </c>
    </row>
    <row r="4" spans="2:13" ht="12" thickBot="1" x14ac:dyDescent="0.25">
      <c r="B4" s="425" t="s">
        <v>552</v>
      </c>
    </row>
    <row r="5" spans="2:13" x14ac:dyDescent="0.2">
      <c r="B5" s="455"/>
      <c r="C5" s="426"/>
      <c r="D5" s="1075" t="s">
        <v>89</v>
      </c>
      <c r="E5" s="1075"/>
      <c r="F5" s="1075"/>
      <c r="G5" s="1075"/>
      <c r="H5" s="1075"/>
      <c r="I5" s="1076"/>
    </row>
    <row r="6" spans="2:13" ht="12.75" customHeight="1" thickBot="1" x14ac:dyDescent="0.25">
      <c r="B6" s="427" t="s">
        <v>3</v>
      </c>
      <c r="C6" s="428"/>
      <c r="D6" s="1077"/>
      <c r="E6" s="1077"/>
      <c r="F6" s="1077"/>
      <c r="G6" s="1077"/>
      <c r="H6" s="1077"/>
      <c r="I6" s="1078"/>
    </row>
    <row r="7" spans="2:13" ht="27" customHeight="1" thickBot="1" x14ac:dyDescent="0.25">
      <c r="B7" s="429"/>
      <c r="C7" s="456" t="s">
        <v>332</v>
      </c>
      <c r="D7" s="430" t="s">
        <v>326</v>
      </c>
      <c r="E7" s="431" t="s">
        <v>327</v>
      </c>
      <c r="F7" s="431" t="s">
        <v>328</v>
      </c>
      <c r="G7" s="431" t="s">
        <v>329</v>
      </c>
      <c r="H7" s="431" t="s">
        <v>330</v>
      </c>
      <c r="I7" s="432" t="s">
        <v>331</v>
      </c>
    </row>
    <row r="8" spans="2:13" ht="18" customHeight="1" thickBot="1" x14ac:dyDescent="0.25">
      <c r="B8" s="407" t="s">
        <v>62</v>
      </c>
      <c r="C8" s="408">
        <f>SUM(D8:I8)</f>
        <v>45420</v>
      </c>
      <c r="D8" s="409">
        <f t="shared" ref="D8:I8" si="0">SUM(D10:D15)</f>
        <v>3475</v>
      </c>
      <c r="E8" s="410">
        <f t="shared" si="0"/>
        <v>5448</v>
      </c>
      <c r="F8" s="410">
        <f t="shared" si="0"/>
        <v>6942</v>
      </c>
      <c r="G8" s="410">
        <f t="shared" si="0"/>
        <v>8146</v>
      </c>
      <c r="H8" s="410">
        <f t="shared" si="0"/>
        <v>7048</v>
      </c>
      <c r="I8" s="411">
        <f t="shared" si="0"/>
        <v>14361</v>
      </c>
    </row>
    <row r="9" spans="2:13" ht="13.5" customHeight="1" thickBot="1" x14ac:dyDescent="0.25">
      <c r="B9" s="489" t="s">
        <v>63</v>
      </c>
      <c r="C9" s="490"/>
      <c r="D9" s="490"/>
      <c r="E9" s="490"/>
      <c r="F9" s="490"/>
      <c r="G9" s="490"/>
      <c r="H9" s="490"/>
      <c r="I9" s="491"/>
    </row>
    <row r="10" spans="2:13" ht="11.25" customHeight="1" thickTop="1" x14ac:dyDescent="0.2">
      <c r="B10" s="441" t="s">
        <v>64</v>
      </c>
      <c r="C10" s="442">
        <v>5999</v>
      </c>
      <c r="D10" s="412">
        <v>780</v>
      </c>
      <c r="E10" s="413">
        <v>1073</v>
      </c>
      <c r="F10" s="413">
        <v>1316</v>
      </c>
      <c r="G10" s="413">
        <v>1373</v>
      </c>
      <c r="H10" s="413">
        <v>820</v>
      </c>
      <c r="I10" s="414">
        <v>637</v>
      </c>
      <c r="K10" s="488">
        <f>SUM(D10:I10)</f>
        <v>5999</v>
      </c>
    </row>
    <row r="11" spans="2:13" ht="12" customHeight="1" x14ac:dyDescent="0.2">
      <c r="B11" s="443" t="s">
        <v>65</v>
      </c>
      <c r="C11" s="444">
        <v>16193</v>
      </c>
      <c r="D11" s="415">
        <v>1218</v>
      </c>
      <c r="E11" s="416">
        <v>1952</v>
      </c>
      <c r="F11" s="416">
        <v>2548</v>
      </c>
      <c r="G11" s="416">
        <v>2977</v>
      </c>
      <c r="H11" s="416">
        <v>2840</v>
      </c>
      <c r="I11" s="417">
        <v>4658</v>
      </c>
      <c r="K11" s="488">
        <f>SUM(D11:I11)</f>
        <v>16193</v>
      </c>
    </row>
    <row r="12" spans="2:13" x14ac:dyDescent="0.2">
      <c r="B12" s="443" t="s">
        <v>66</v>
      </c>
      <c r="C12" s="444">
        <v>11959</v>
      </c>
      <c r="D12" s="415">
        <v>797</v>
      </c>
      <c r="E12" s="416">
        <v>1265</v>
      </c>
      <c r="F12" s="416">
        <v>1566</v>
      </c>
      <c r="G12" s="416">
        <v>2031</v>
      </c>
      <c r="H12" s="416">
        <v>1877</v>
      </c>
      <c r="I12" s="417">
        <v>4423</v>
      </c>
      <c r="K12" s="488">
        <f t="shared" ref="K12:K29" si="1">SUM(D12:I12)</f>
        <v>11959</v>
      </c>
      <c r="M12" s="451"/>
    </row>
    <row r="13" spans="2:13" x14ac:dyDescent="0.2">
      <c r="B13" s="443" t="s">
        <v>67</v>
      </c>
      <c r="C13" s="444">
        <v>7576</v>
      </c>
      <c r="D13" s="415">
        <v>516</v>
      </c>
      <c r="E13" s="416">
        <v>850</v>
      </c>
      <c r="F13" s="416">
        <v>1056</v>
      </c>
      <c r="G13" s="416">
        <v>1241</v>
      </c>
      <c r="H13" s="416">
        <v>984</v>
      </c>
      <c r="I13" s="417">
        <v>2929</v>
      </c>
      <c r="K13" s="488">
        <f t="shared" si="1"/>
        <v>7576</v>
      </c>
    </row>
    <row r="14" spans="2:13" x14ac:dyDescent="0.2">
      <c r="B14" s="443" t="s">
        <v>68</v>
      </c>
      <c r="C14" s="444">
        <v>3693</v>
      </c>
      <c r="D14" s="415">
        <v>164</v>
      </c>
      <c r="E14" s="416">
        <v>308</v>
      </c>
      <c r="F14" s="416">
        <v>456</v>
      </c>
      <c r="G14" s="416">
        <v>524</v>
      </c>
      <c r="H14" s="416">
        <v>527</v>
      </c>
      <c r="I14" s="417">
        <v>1714</v>
      </c>
      <c r="K14" s="488">
        <f t="shared" si="1"/>
        <v>3693</v>
      </c>
    </row>
    <row r="15" spans="2:13" x14ac:dyDescent="0.2">
      <c r="B15" s="443" t="s">
        <v>69</v>
      </c>
      <c r="C15" s="444">
        <v>0</v>
      </c>
      <c r="D15" s="415">
        <v>0</v>
      </c>
      <c r="E15" s="416">
        <v>0</v>
      </c>
      <c r="F15" s="416">
        <v>0</v>
      </c>
      <c r="G15" s="416">
        <v>0</v>
      </c>
      <c r="H15" s="416">
        <v>0</v>
      </c>
      <c r="I15" s="417">
        <v>0</v>
      </c>
      <c r="K15" s="488">
        <f t="shared" si="1"/>
        <v>0</v>
      </c>
      <c r="L15" s="548"/>
      <c r="M15" s="549"/>
    </row>
    <row r="16" spans="2:13" ht="12" thickBot="1" x14ac:dyDescent="0.25">
      <c r="B16" s="492" t="s">
        <v>70</v>
      </c>
      <c r="C16" s="493"/>
      <c r="D16" s="493"/>
      <c r="E16" s="493"/>
      <c r="F16" s="493"/>
      <c r="G16" s="493"/>
      <c r="H16" s="493"/>
      <c r="I16" s="494"/>
      <c r="K16" s="488"/>
    </row>
    <row r="17" spans="2:11" ht="12" thickTop="1" x14ac:dyDescent="0.2">
      <c r="B17" s="441" t="s">
        <v>71</v>
      </c>
      <c r="C17" s="442">
        <v>9955</v>
      </c>
      <c r="D17" s="412">
        <v>906</v>
      </c>
      <c r="E17" s="413">
        <v>1501</v>
      </c>
      <c r="F17" s="413">
        <v>1819</v>
      </c>
      <c r="G17" s="413">
        <v>1899</v>
      </c>
      <c r="H17" s="413">
        <v>1598</v>
      </c>
      <c r="I17" s="414">
        <v>2232</v>
      </c>
      <c r="K17" s="488">
        <f t="shared" si="1"/>
        <v>9955</v>
      </c>
    </row>
    <row r="18" spans="2:11" ht="12" customHeight="1" x14ac:dyDescent="0.2">
      <c r="B18" s="443" t="s">
        <v>14</v>
      </c>
      <c r="C18" s="444">
        <v>13670</v>
      </c>
      <c r="D18" s="415">
        <v>1124</v>
      </c>
      <c r="E18" s="416">
        <v>1685</v>
      </c>
      <c r="F18" s="416">
        <v>2131</v>
      </c>
      <c r="G18" s="416">
        <v>2476</v>
      </c>
      <c r="H18" s="416">
        <v>2110</v>
      </c>
      <c r="I18" s="417">
        <v>4144</v>
      </c>
      <c r="K18" s="488">
        <f t="shared" si="1"/>
        <v>13670</v>
      </c>
    </row>
    <row r="19" spans="2:11" x14ac:dyDescent="0.2">
      <c r="B19" s="443" t="s">
        <v>78</v>
      </c>
      <c r="C19" s="444">
        <v>6529</v>
      </c>
      <c r="D19" s="415">
        <v>573</v>
      </c>
      <c r="E19" s="416">
        <v>836</v>
      </c>
      <c r="F19" s="416">
        <v>1040</v>
      </c>
      <c r="G19" s="416">
        <v>1206</v>
      </c>
      <c r="H19" s="416">
        <v>1002</v>
      </c>
      <c r="I19" s="417">
        <v>1872</v>
      </c>
      <c r="K19" s="488">
        <f t="shared" si="1"/>
        <v>6529</v>
      </c>
    </row>
    <row r="20" spans="2:11" x14ac:dyDescent="0.2">
      <c r="B20" s="443" t="s">
        <v>72</v>
      </c>
      <c r="C20" s="444">
        <v>9355</v>
      </c>
      <c r="D20" s="415">
        <v>564</v>
      </c>
      <c r="E20" s="416">
        <v>994</v>
      </c>
      <c r="F20" s="416">
        <v>1247</v>
      </c>
      <c r="G20" s="416">
        <v>1596</v>
      </c>
      <c r="H20" s="416">
        <v>1405</v>
      </c>
      <c r="I20" s="417">
        <v>3549</v>
      </c>
      <c r="K20" s="488">
        <f t="shared" si="1"/>
        <v>9355</v>
      </c>
    </row>
    <row r="21" spans="2:11" x14ac:dyDescent="0.2">
      <c r="B21" s="443" t="s">
        <v>73</v>
      </c>
      <c r="C21" s="444">
        <v>5911</v>
      </c>
      <c r="D21" s="415">
        <v>308</v>
      </c>
      <c r="E21" s="416">
        <v>432</v>
      </c>
      <c r="F21" s="416">
        <v>705</v>
      </c>
      <c r="G21" s="416">
        <v>969</v>
      </c>
      <c r="H21" s="416">
        <v>933</v>
      </c>
      <c r="I21" s="417">
        <v>2564</v>
      </c>
      <c r="K21" s="488">
        <f t="shared" si="1"/>
        <v>5911</v>
      </c>
    </row>
    <row r="22" spans="2:11" ht="12" thickBot="1" x14ac:dyDescent="0.25">
      <c r="B22" s="495" t="s">
        <v>74</v>
      </c>
      <c r="C22" s="496"/>
      <c r="D22" s="493"/>
      <c r="E22" s="493"/>
      <c r="F22" s="493"/>
      <c r="G22" s="493"/>
      <c r="H22" s="493"/>
      <c r="I22" s="494"/>
      <c r="K22" s="488"/>
    </row>
    <row r="23" spans="2:11" ht="12" thickTop="1" x14ac:dyDescent="0.2">
      <c r="B23" s="445" t="s">
        <v>75</v>
      </c>
      <c r="C23" s="446">
        <v>10146</v>
      </c>
      <c r="D23" s="418">
        <v>820</v>
      </c>
      <c r="E23" s="419">
        <v>1298</v>
      </c>
      <c r="F23" s="419">
        <v>1818</v>
      </c>
      <c r="G23" s="419">
        <v>1812</v>
      </c>
      <c r="H23" s="419">
        <v>1491</v>
      </c>
      <c r="I23" s="420">
        <v>2907</v>
      </c>
      <c r="K23" s="488">
        <f t="shared" si="1"/>
        <v>10146</v>
      </c>
    </row>
    <row r="24" spans="2:11" x14ac:dyDescent="0.2">
      <c r="B24" s="447" t="s">
        <v>79</v>
      </c>
      <c r="C24" s="444">
        <v>12872</v>
      </c>
      <c r="D24" s="415">
        <v>1043</v>
      </c>
      <c r="E24" s="416">
        <v>1614</v>
      </c>
      <c r="F24" s="416">
        <v>1999</v>
      </c>
      <c r="G24" s="416">
        <v>2457</v>
      </c>
      <c r="H24" s="416">
        <v>2169</v>
      </c>
      <c r="I24" s="417">
        <v>3590</v>
      </c>
      <c r="K24" s="488">
        <f t="shared" si="1"/>
        <v>12872</v>
      </c>
    </row>
    <row r="25" spans="2:11" x14ac:dyDescent="0.2">
      <c r="B25" s="447" t="s">
        <v>80</v>
      </c>
      <c r="C25" s="444">
        <v>6837</v>
      </c>
      <c r="D25" s="415">
        <v>499</v>
      </c>
      <c r="E25" s="416">
        <v>832</v>
      </c>
      <c r="F25" s="416">
        <v>948</v>
      </c>
      <c r="G25" s="416">
        <v>1257</v>
      </c>
      <c r="H25" s="416">
        <v>1153</v>
      </c>
      <c r="I25" s="417">
        <v>2148</v>
      </c>
      <c r="K25" s="488">
        <f t="shared" si="1"/>
        <v>6837</v>
      </c>
    </row>
    <row r="26" spans="2:11" x14ac:dyDescent="0.2">
      <c r="B26" s="447" t="s">
        <v>81</v>
      </c>
      <c r="C26" s="444">
        <v>5801</v>
      </c>
      <c r="D26" s="415">
        <v>456</v>
      </c>
      <c r="E26" s="416">
        <v>762</v>
      </c>
      <c r="F26" s="416">
        <v>881</v>
      </c>
      <c r="G26" s="416">
        <v>987</v>
      </c>
      <c r="H26" s="416">
        <v>851</v>
      </c>
      <c r="I26" s="417">
        <v>1864</v>
      </c>
      <c r="K26" s="488">
        <f t="shared" si="1"/>
        <v>5801</v>
      </c>
    </row>
    <row r="27" spans="2:11" x14ac:dyDescent="0.2">
      <c r="B27" s="448" t="s">
        <v>82</v>
      </c>
      <c r="C27" s="444">
        <v>2147</v>
      </c>
      <c r="D27" s="415">
        <v>177</v>
      </c>
      <c r="E27" s="416">
        <v>353</v>
      </c>
      <c r="F27" s="416">
        <v>348</v>
      </c>
      <c r="G27" s="416">
        <v>367</v>
      </c>
      <c r="H27" s="416">
        <v>323</v>
      </c>
      <c r="I27" s="417">
        <v>579</v>
      </c>
      <c r="K27" s="488">
        <f t="shared" si="1"/>
        <v>2147</v>
      </c>
    </row>
    <row r="28" spans="2:11" x14ac:dyDescent="0.2">
      <c r="B28" s="447" t="s">
        <v>83</v>
      </c>
      <c r="C28" s="444">
        <v>515</v>
      </c>
      <c r="D28" s="415">
        <v>62</v>
      </c>
      <c r="E28" s="416">
        <v>96</v>
      </c>
      <c r="F28" s="416">
        <v>143</v>
      </c>
      <c r="G28" s="416">
        <v>74</v>
      </c>
      <c r="H28" s="416">
        <v>76</v>
      </c>
      <c r="I28" s="417">
        <v>64</v>
      </c>
      <c r="K28" s="488">
        <f t="shared" si="1"/>
        <v>515</v>
      </c>
    </row>
    <row r="29" spans="2:11" ht="12" thickBot="1" x14ac:dyDescent="0.25">
      <c r="B29" s="449" t="s">
        <v>76</v>
      </c>
      <c r="C29" s="450">
        <v>7102</v>
      </c>
      <c r="D29" s="421">
        <v>418</v>
      </c>
      <c r="E29" s="422">
        <v>493</v>
      </c>
      <c r="F29" s="422">
        <v>805</v>
      </c>
      <c r="G29" s="422">
        <v>1192</v>
      </c>
      <c r="H29" s="422">
        <v>985</v>
      </c>
      <c r="I29" s="423">
        <v>3209</v>
      </c>
      <c r="K29" s="488">
        <f t="shared" si="1"/>
        <v>7102</v>
      </c>
    </row>
    <row r="30" spans="2:11" x14ac:dyDescent="0.2">
      <c r="B30" s="877"/>
      <c r="C30" s="834"/>
      <c r="D30" s="834"/>
      <c r="E30" s="834"/>
      <c r="F30" s="834"/>
      <c r="G30" s="834"/>
      <c r="H30" s="834"/>
      <c r="I30" s="834"/>
      <c r="K30" s="488"/>
    </row>
    <row r="31" spans="2:11" x14ac:dyDescent="0.2">
      <c r="C31" s="488">
        <f>SUM(C23:C29)</f>
        <v>45420</v>
      </c>
      <c r="D31" s="488">
        <f t="shared" ref="D31:I31" si="2">SUM(D23:D29)</f>
        <v>3475</v>
      </c>
      <c r="E31" s="488">
        <f t="shared" si="2"/>
        <v>5448</v>
      </c>
      <c r="F31" s="488">
        <f t="shared" si="2"/>
        <v>6942</v>
      </c>
      <c r="G31" s="488">
        <f t="shared" si="2"/>
        <v>8146</v>
      </c>
      <c r="H31" s="488">
        <f t="shared" si="2"/>
        <v>7048</v>
      </c>
      <c r="I31" s="488">
        <f t="shared" si="2"/>
        <v>14361</v>
      </c>
      <c r="K31" s="736">
        <f>(C23+C24+C29)/C31*100</f>
        <v>66.314398943196835</v>
      </c>
    </row>
    <row r="32" spans="2:11" x14ac:dyDescent="0.2">
      <c r="C32" s="488">
        <f>SUM(C17:C21)</f>
        <v>45420</v>
      </c>
      <c r="H32" s="549">
        <f>SUM(H23+H24+I23+I24+H29+I29)/(H8+I8)*100</f>
        <v>67.032556401513375</v>
      </c>
    </row>
    <row r="33" spans="3:3" x14ac:dyDescent="0.2">
      <c r="C33" s="488">
        <f>SUM(C10:C15)</f>
        <v>45420</v>
      </c>
    </row>
  </sheetData>
  <mergeCells count="1">
    <mergeCell ref="D5:I6"/>
  </mergeCells>
  <printOptions horizontalCentered="1"/>
  <pageMargins left="0.31496062992125984" right="0.31496062992125984" top="1.3779527559055118" bottom="0.70866141732283472" header="0.31496062992125984" footer="0.31496062992125984"/>
  <pageSetup paperSize="9" scale="1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W78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3.5703125" style="2" customWidth="1"/>
    <col min="2" max="2" width="14.140625" style="2" customWidth="1"/>
    <col min="3" max="3" width="20.5703125" style="2" customWidth="1"/>
    <col min="4" max="4" width="10.85546875" style="2" customWidth="1"/>
    <col min="5" max="5" width="9.140625" style="2" customWidth="1"/>
    <col min="6" max="6" width="10.5703125" style="87" customWidth="1"/>
    <col min="7" max="7" width="9.7109375" style="2" customWidth="1"/>
    <col min="8" max="8" width="9.85546875" style="2" customWidth="1"/>
    <col min="9" max="14" width="9.140625" style="2"/>
    <col min="15" max="15" width="14.85546875" style="2" customWidth="1"/>
    <col min="16" max="16384" width="9.140625" style="2"/>
  </cols>
  <sheetData>
    <row r="2" spans="2:23" x14ac:dyDescent="0.25">
      <c r="B2" s="154" t="s">
        <v>338</v>
      </c>
    </row>
    <row r="3" spans="2:23" ht="19.5" thickBot="1" x14ac:dyDescent="0.3">
      <c r="B3" s="154" t="s">
        <v>470</v>
      </c>
      <c r="G3" s="518"/>
      <c r="O3" s="754">
        <f>SUM(O4:O5)</f>
        <v>100</v>
      </c>
    </row>
    <row r="4" spans="2:23" ht="20.25" customHeight="1" x14ac:dyDescent="0.25">
      <c r="B4" s="541" t="s">
        <v>3</v>
      </c>
      <c r="C4" s="542"/>
      <c r="D4" s="542"/>
      <c r="E4" s="543"/>
      <c r="F4" s="535"/>
      <c r="G4" s="1079" t="s">
        <v>192</v>
      </c>
      <c r="H4" s="1079"/>
      <c r="I4" s="1079"/>
      <c r="J4" s="1079"/>
      <c r="K4" s="1079"/>
      <c r="L4" s="1080"/>
      <c r="N4" s="65">
        <f>SUM(G6:I6)</f>
        <v>58814</v>
      </c>
      <c r="O4" s="400">
        <f>SUM(N4/F6*100)</f>
        <v>68.262166459685005</v>
      </c>
      <c r="P4" s="2" t="s">
        <v>505</v>
      </c>
      <c r="W4" s="11"/>
    </row>
    <row r="5" spans="2:23" ht="34.5" customHeight="1" thickBot="1" x14ac:dyDescent="0.3">
      <c r="B5" s="514"/>
      <c r="C5" s="1090"/>
      <c r="D5" s="1090"/>
      <c r="E5" s="1091"/>
      <c r="F5" s="672" t="s">
        <v>62</v>
      </c>
      <c r="G5" s="670" t="s">
        <v>64</v>
      </c>
      <c r="H5" s="512" t="s">
        <v>65</v>
      </c>
      <c r="I5" s="512" t="s">
        <v>66</v>
      </c>
      <c r="J5" s="512" t="s">
        <v>67</v>
      </c>
      <c r="K5" s="512" t="s">
        <v>68</v>
      </c>
      <c r="L5" s="671" t="s">
        <v>69</v>
      </c>
      <c r="N5" s="65">
        <f>SUM(J6:L6)</f>
        <v>27345</v>
      </c>
      <c r="O5" s="400">
        <f>SUM(N5/F6*100)</f>
        <v>31.737833540314998</v>
      </c>
      <c r="P5" s="155" t="s">
        <v>506</v>
      </c>
      <c r="Q5" s="155" t="str">
        <f t="shared" ref="Q5:V5" si="0">T(G5)</f>
        <v>18-24</v>
      </c>
      <c r="R5" s="155" t="str">
        <f t="shared" si="0"/>
        <v>25-34</v>
      </c>
      <c r="S5" s="155" t="str">
        <f t="shared" si="0"/>
        <v>35-44</v>
      </c>
      <c r="T5" s="155" t="str">
        <f t="shared" si="0"/>
        <v>45-54</v>
      </c>
      <c r="U5" s="155" t="str">
        <f t="shared" si="0"/>
        <v>55-59</v>
      </c>
      <c r="V5" s="155" t="str">
        <f t="shared" si="0"/>
        <v>60 i więcej</v>
      </c>
      <c r="W5" s="11"/>
    </row>
    <row r="6" spans="2:23" ht="16.5" customHeight="1" x14ac:dyDescent="0.25">
      <c r="B6" s="958" t="s">
        <v>339</v>
      </c>
      <c r="C6" s="959"/>
      <c r="D6" s="1081" t="s">
        <v>4</v>
      </c>
      <c r="E6" s="933" t="s">
        <v>146</v>
      </c>
      <c r="F6" s="934">
        <f t="shared" ref="F6:F33" si="1">SUM(G6:L6)</f>
        <v>86159</v>
      </c>
      <c r="G6" s="948">
        <f>SUM(T.XII!C10)</f>
        <v>11959</v>
      </c>
      <c r="H6" s="936">
        <f>SUM(T.XII!C11)</f>
        <v>26065</v>
      </c>
      <c r="I6" s="936">
        <f>SUM(T.XII!C12)</f>
        <v>20790</v>
      </c>
      <c r="J6" s="936">
        <f>SUM(T.XII!C13)</f>
        <v>15165</v>
      </c>
      <c r="K6" s="936">
        <f>SUM(T.XII!C14)</f>
        <v>8003</v>
      </c>
      <c r="L6" s="937">
        <f>SUM(T.XII!C15)</f>
        <v>4177</v>
      </c>
      <c r="O6" s="654" t="s">
        <v>347</v>
      </c>
      <c r="P6" s="485">
        <f t="shared" ref="P6:V6" si="2">SUM(F10,F14,F18,F22)</f>
        <v>50206</v>
      </c>
      <c r="Q6" s="485">
        <f>SUM(G10,G14,G18,G22)</f>
        <v>9839</v>
      </c>
      <c r="R6" s="485">
        <f>SUM(H10,H14,H18,H22)</f>
        <v>16268</v>
      </c>
      <c r="S6" s="14">
        <f t="shared" si="2"/>
        <v>11297</v>
      </c>
      <c r="T6" s="14">
        <f t="shared" si="2"/>
        <v>7711</v>
      </c>
      <c r="U6" s="14">
        <f t="shared" si="2"/>
        <v>3491</v>
      </c>
      <c r="V6" s="14">
        <f t="shared" si="2"/>
        <v>1600</v>
      </c>
      <c r="W6" s="11"/>
    </row>
    <row r="7" spans="2:23" ht="15" customHeight="1" x14ac:dyDescent="0.25">
      <c r="B7" s="961" t="s">
        <v>553</v>
      </c>
      <c r="C7" s="960"/>
      <c r="D7" s="1082"/>
      <c r="E7" s="652" t="s">
        <v>147</v>
      </c>
      <c r="F7" s="536">
        <f t="shared" si="1"/>
        <v>100</v>
      </c>
      <c r="G7" s="522">
        <f>G6*100/F6</f>
        <v>13.88015181234694</v>
      </c>
      <c r="H7" s="523">
        <f>H6*100/F6</f>
        <v>30.252208126835271</v>
      </c>
      <c r="I7" s="523">
        <f>I6*100/F6</f>
        <v>24.12980652050279</v>
      </c>
      <c r="J7" s="523">
        <f>J6*100/F6</f>
        <v>17.60117921517195</v>
      </c>
      <c r="K7" s="523">
        <f>K6*100/F6</f>
        <v>9.2886407688111507</v>
      </c>
      <c r="L7" s="524">
        <f>L6*100/F6</f>
        <v>4.8480135563318978</v>
      </c>
      <c r="O7" s="654" t="s">
        <v>348</v>
      </c>
      <c r="P7" s="14">
        <f t="shared" ref="P7:V7" si="3">SUM(F26,F30)</f>
        <v>35953</v>
      </c>
      <c r="Q7" s="14">
        <f t="shared" si="3"/>
        <v>2120</v>
      </c>
      <c r="R7" s="14">
        <f t="shared" si="3"/>
        <v>9797</v>
      </c>
      <c r="S7" s="485">
        <f t="shared" si="3"/>
        <v>9493</v>
      </c>
      <c r="T7" s="485">
        <f t="shared" si="3"/>
        <v>7454</v>
      </c>
      <c r="U7" s="485">
        <f t="shared" si="3"/>
        <v>4512</v>
      </c>
      <c r="V7" s="485">
        <f t="shared" si="3"/>
        <v>2577</v>
      </c>
      <c r="W7" s="11"/>
    </row>
    <row r="8" spans="2:23" ht="18.75" x14ac:dyDescent="0.25">
      <c r="B8" s="962"/>
      <c r="C8" s="960"/>
      <c r="D8" s="1083" t="s">
        <v>128</v>
      </c>
      <c r="E8" s="938" t="s">
        <v>146</v>
      </c>
      <c r="F8" s="939">
        <f t="shared" si="1"/>
        <v>45420</v>
      </c>
      <c r="G8" s="946">
        <f>SUM(T.XIII!C10)</f>
        <v>5999</v>
      </c>
      <c r="H8" s="941">
        <f>SUM(T.XIII!C11)</f>
        <v>16193</v>
      </c>
      <c r="I8" s="941">
        <f>SUM(T.XIII!C12)</f>
        <v>11959</v>
      </c>
      <c r="J8" s="941">
        <f>SUM(T.XIII!C13)</f>
        <v>7576</v>
      </c>
      <c r="K8" s="941">
        <f>SUM(T.XIII!C14)</f>
        <v>3693</v>
      </c>
      <c r="L8" s="942">
        <f>SUM(T.XIII!C15)</f>
        <v>0</v>
      </c>
      <c r="O8" s="11"/>
      <c r="P8" s="155" t="s">
        <v>349</v>
      </c>
      <c r="Q8" s="155" t="s">
        <v>350</v>
      </c>
      <c r="R8" s="155" t="s">
        <v>351</v>
      </c>
      <c r="S8" s="155"/>
      <c r="T8" s="11"/>
      <c r="U8" s="155" t="s">
        <v>349</v>
      </c>
      <c r="V8" s="155" t="s">
        <v>352</v>
      </c>
      <c r="W8" s="655"/>
    </row>
    <row r="9" spans="2:23" ht="15.75" customHeight="1" thickBot="1" x14ac:dyDescent="0.3">
      <c r="B9" s="963"/>
      <c r="C9" s="964"/>
      <c r="D9" s="1084"/>
      <c r="E9" s="653" t="s">
        <v>147</v>
      </c>
      <c r="F9" s="537">
        <f t="shared" si="1"/>
        <v>100</v>
      </c>
      <c r="G9" s="532">
        <f>G8*100/F8</f>
        <v>13.207837956847204</v>
      </c>
      <c r="H9" s="533">
        <f>H8*100/F8</f>
        <v>35.651695288419198</v>
      </c>
      <c r="I9" s="533">
        <f>I8*100/F8</f>
        <v>26.329810656098633</v>
      </c>
      <c r="J9" s="533">
        <f>J8*100/F8</f>
        <v>16.679876706296785</v>
      </c>
      <c r="K9" s="533">
        <f>K8*100/F8</f>
        <v>8.1307793923381766</v>
      </c>
      <c r="L9" s="534">
        <f>L8*100/F8</f>
        <v>0</v>
      </c>
      <c r="O9" s="654" t="s">
        <v>347</v>
      </c>
      <c r="P9" s="485">
        <f>SUM(Q6:R6)</f>
        <v>26107</v>
      </c>
      <c r="Q9" s="14">
        <f>SUM(S6:T6)</f>
        <v>19008</v>
      </c>
      <c r="R9" s="14">
        <f>SUM(U6:V6)</f>
        <v>5091</v>
      </c>
      <c r="S9" s="656"/>
      <c r="T9" s="657" t="s">
        <v>347</v>
      </c>
      <c r="U9" s="485">
        <f>SUM(P9)</f>
        <v>26107</v>
      </c>
      <c r="V9" s="14">
        <f>SUM(Q9:R9)</f>
        <v>24099</v>
      </c>
      <c r="W9" s="656"/>
    </row>
    <row r="10" spans="2:23" ht="15" customHeight="1" x14ac:dyDescent="0.25">
      <c r="B10" s="1098" t="s">
        <v>340</v>
      </c>
      <c r="C10" s="1085" t="s">
        <v>88</v>
      </c>
      <c r="D10" s="1087" t="s">
        <v>4</v>
      </c>
      <c r="E10" s="923" t="s">
        <v>146</v>
      </c>
      <c r="F10" s="924">
        <f t="shared" si="1"/>
        <v>7384</v>
      </c>
      <c r="G10" s="952">
        <f>SUM(T.XII!D10)</f>
        <v>1762</v>
      </c>
      <c r="H10" s="926">
        <f>SUM(T.XII!D11)</f>
        <v>2399</v>
      </c>
      <c r="I10" s="926">
        <f>SUM(T.XII!D12)</f>
        <v>1589</v>
      </c>
      <c r="J10" s="926">
        <f>SUM(T.XII!D13)</f>
        <v>1040</v>
      </c>
      <c r="K10" s="926">
        <f>SUM(T.XII!D14)</f>
        <v>419</v>
      </c>
      <c r="L10" s="927">
        <f>SUM(T.XII!D15)</f>
        <v>175</v>
      </c>
      <c r="M10" s="551"/>
      <c r="O10" s="654" t="s">
        <v>348</v>
      </c>
      <c r="P10" s="14">
        <f>SUM(Q7:R7)</f>
        <v>11917</v>
      </c>
      <c r="Q10" s="485">
        <f>SUM(S7:T7)</f>
        <v>16947</v>
      </c>
      <c r="R10" s="485">
        <f>SUM(U7:V7)</f>
        <v>7089</v>
      </c>
      <c r="S10" s="656"/>
      <c r="T10" s="657" t="s">
        <v>348</v>
      </c>
      <c r="U10" s="14">
        <f>SUM(P10)</f>
        <v>11917</v>
      </c>
      <c r="V10" s="485">
        <f>SUM(Q10:R10)</f>
        <v>24036</v>
      </c>
      <c r="W10" s="656"/>
    </row>
    <row r="11" spans="2:23" x14ac:dyDescent="0.25">
      <c r="B11" s="1099"/>
      <c r="C11" s="1086"/>
      <c r="D11" s="1088"/>
      <c r="E11" s="650" t="s">
        <v>147</v>
      </c>
      <c r="F11" s="538">
        <f t="shared" si="1"/>
        <v>100</v>
      </c>
      <c r="G11" s="521">
        <f>G10*100/F10</f>
        <v>23.862405200433368</v>
      </c>
      <c r="H11" s="519">
        <f>H10*100/F10</f>
        <v>32.489165763813652</v>
      </c>
      <c r="I11" s="519">
        <f>I10*100/F10</f>
        <v>21.51950162513543</v>
      </c>
      <c r="J11" s="519">
        <f>J10*100/F10</f>
        <v>14.084507042253522</v>
      </c>
      <c r="K11" s="519">
        <f>K10*100/F10</f>
        <v>5.6744312026002168</v>
      </c>
      <c r="L11" s="520">
        <f>L10*100/F10</f>
        <v>2.3699891657638137</v>
      </c>
      <c r="M11" s="551"/>
      <c r="P11" s="658">
        <f>SUM(P9:R10)</f>
        <v>86159</v>
      </c>
      <c r="U11" s="658">
        <f>SUM(U9:V10)</f>
        <v>86159</v>
      </c>
      <c r="W11" s="658"/>
    </row>
    <row r="12" spans="2:23" x14ac:dyDescent="0.25">
      <c r="B12" s="1099"/>
      <c r="C12" s="1086"/>
      <c r="D12" s="1089" t="s">
        <v>128</v>
      </c>
      <c r="E12" s="918" t="s">
        <v>146</v>
      </c>
      <c r="F12" s="919">
        <f t="shared" si="1"/>
        <v>3475</v>
      </c>
      <c r="G12" s="944">
        <f>SUM(T.XIII!D10)</f>
        <v>780</v>
      </c>
      <c r="H12" s="921">
        <f>SUM(T.XIII!D11)</f>
        <v>1218</v>
      </c>
      <c r="I12" s="921">
        <f>SUM(T.XIII!D12)</f>
        <v>797</v>
      </c>
      <c r="J12" s="921">
        <f>SUM(T.XIII!D13)</f>
        <v>516</v>
      </c>
      <c r="K12" s="921">
        <f>SUM(T.XIII!D14)</f>
        <v>164</v>
      </c>
      <c r="L12" s="922">
        <f>SUM(T.XIII!D15)</f>
        <v>0</v>
      </c>
      <c r="M12" s="551"/>
    </row>
    <row r="13" spans="2:23" x14ac:dyDescent="0.25">
      <c r="B13" s="1099"/>
      <c r="C13" s="1086"/>
      <c r="D13" s="1089"/>
      <c r="E13" s="650" t="s">
        <v>147</v>
      </c>
      <c r="F13" s="538">
        <f t="shared" si="1"/>
        <v>100.00000000000001</v>
      </c>
      <c r="G13" s="521">
        <f>G12*100/F12</f>
        <v>22.446043165467625</v>
      </c>
      <c r="H13" s="519">
        <f>H12*100/F12</f>
        <v>35.050359712230218</v>
      </c>
      <c r="I13" s="519">
        <f>I12*100/F12</f>
        <v>22.935251798561151</v>
      </c>
      <c r="J13" s="519">
        <f>J12*100/F12</f>
        <v>14.848920863309353</v>
      </c>
      <c r="K13" s="519">
        <f>K12*100/F12</f>
        <v>4.7194244604316546</v>
      </c>
      <c r="L13" s="520">
        <f>L12*100/F12</f>
        <v>0</v>
      </c>
      <c r="M13" s="551"/>
    </row>
    <row r="14" spans="2:23" x14ac:dyDescent="0.25">
      <c r="B14" s="1099"/>
      <c r="C14" s="1101" t="s">
        <v>77</v>
      </c>
      <c r="D14" s="1088" t="s">
        <v>4</v>
      </c>
      <c r="E14" s="953" t="s">
        <v>146</v>
      </c>
      <c r="F14" s="954">
        <f t="shared" si="1"/>
        <v>11241</v>
      </c>
      <c r="G14" s="955">
        <f>SUM(T.XII!E10)</f>
        <v>2260</v>
      </c>
      <c r="H14" s="956">
        <f>SUM(T.XII!E11)</f>
        <v>3771</v>
      </c>
      <c r="I14" s="956">
        <f>SUM(T.XII!E12)</f>
        <v>2505</v>
      </c>
      <c r="J14" s="956">
        <f>SUM(T.XII!E13)</f>
        <v>1717</v>
      </c>
      <c r="K14" s="956">
        <f>SUM(T.XII!E14)</f>
        <v>716</v>
      </c>
      <c r="L14" s="957">
        <f>SUM(T.XII!E15)</f>
        <v>272</v>
      </c>
      <c r="M14" s="551"/>
    </row>
    <row r="15" spans="2:23" x14ac:dyDescent="0.25">
      <c r="B15" s="1099"/>
      <c r="C15" s="1101"/>
      <c r="D15" s="1088"/>
      <c r="E15" s="650" t="s">
        <v>147</v>
      </c>
      <c r="F15" s="538">
        <f t="shared" si="1"/>
        <v>100</v>
      </c>
      <c r="G15" s="521">
        <f>G14*100/F14</f>
        <v>20.104972867182635</v>
      </c>
      <c r="H15" s="519">
        <f>H14*100/F14</f>
        <v>33.546837469975983</v>
      </c>
      <c r="I15" s="519">
        <f>I14*100/F14</f>
        <v>22.284494262076329</v>
      </c>
      <c r="J15" s="519">
        <f>J14*100/F14</f>
        <v>15.274441775642737</v>
      </c>
      <c r="K15" s="519">
        <f>K14*100/F14</f>
        <v>6.3695400765056487</v>
      </c>
      <c r="L15" s="520">
        <f>L14*100/F14</f>
        <v>2.419713548616671</v>
      </c>
      <c r="M15" s="551"/>
    </row>
    <row r="16" spans="2:23" x14ac:dyDescent="0.25">
      <c r="B16" s="1099"/>
      <c r="C16" s="1101"/>
      <c r="D16" s="1089" t="s">
        <v>128</v>
      </c>
      <c r="E16" s="918" t="s">
        <v>146</v>
      </c>
      <c r="F16" s="919">
        <f t="shared" si="1"/>
        <v>5448</v>
      </c>
      <c r="G16" s="944">
        <f>SUM(T.XIII!E10)</f>
        <v>1073</v>
      </c>
      <c r="H16" s="921">
        <f>SUM(T.XIII!E11)</f>
        <v>1952</v>
      </c>
      <c r="I16" s="921">
        <f>SUM(T.XIII!E12)</f>
        <v>1265</v>
      </c>
      <c r="J16" s="921">
        <f>SUM(T.XIII!E13)</f>
        <v>850</v>
      </c>
      <c r="K16" s="921">
        <f>SUM(T.XIII!E14)</f>
        <v>308</v>
      </c>
      <c r="L16" s="922">
        <f>SUM(T.XIII!E15)</f>
        <v>0</v>
      </c>
      <c r="M16" s="551"/>
    </row>
    <row r="17" spans="2:13" x14ac:dyDescent="0.25">
      <c r="B17" s="1099"/>
      <c r="C17" s="1101"/>
      <c r="D17" s="1089"/>
      <c r="E17" s="650" t="s">
        <v>147</v>
      </c>
      <c r="F17" s="538">
        <f t="shared" si="1"/>
        <v>100</v>
      </c>
      <c r="G17" s="521">
        <f>G16*100/F16</f>
        <v>19.695301027900147</v>
      </c>
      <c r="H17" s="519">
        <f>H16*100/F16</f>
        <v>35.829662261380321</v>
      </c>
      <c r="I17" s="519">
        <f>I16*100/F16</f>
        <v>23.219530102790014</v>
      </c>
      <c r="J17" s="519">
        <f>J16*100/F16</f>
        <v>15.602055800293686</v>
      </c>
      <c r="K17" s="519">
        <f>K16*100/F16</f>
        <v>5.6534508076358296</v>
      </c>
      <c r="L17" s="520">
        <f>L16*100/F16</f>
        <v>0</v>
      </c>
      <c r="M17" s="551"/>
    </row>
    <row r="18" spans="2:13" x14ac:dyDescent="0.25">
      <c r="B18" s="1099"/>
      <c r="C18" s="1101" t="s">
        <v>84</v>
      </c>
      <c r="D18" s="1088" t="s">
        <v>4</v>
      </c>
      <c r="E18" s="953" t="s">
        <v>146</v>
      </c>
      <c r="F18" s="954">
        <f t="shared" si="1"/>
        <v>15092</v>
      </c>
      <c r="G18" s="955">
        <f>SUM(T.XII!F10)</f>
        <v>2974</v>
      </c>
      <c r="H18" s="956">
        <f>SUM(T.XII!F11)</f>
        <v>4980</v>
      </c>
      <c r="I18" s="956">
        <f>SUM(T.XII!F12)</f>
        <v>3277</v>
      </c>
      <c r="J18" s="956">
        <f>SUM(T.XII!F13)</f>
        <v>2276</v>
      </c>
      <c r="K18" s="956">
        <f>SUM(T.XII!F14)</f>
        <v>1073</v>
      </c>
      <c r="L18" s="957">
        <f>SUM(T.XII!F15)</f>
        <v>512</v>
      </c>
      <c r="M18" s="551"/>
    </row>
    <row r="19" spans="2:13" x14ac:dyDescent="0.25">
      <c r="B19" s="1099"/>
      <c r="C19" s="1101"/>
      <c r="D19" s="1088"/>
      <c r="E19" s="650" t="s">
        <v>147</v>
      </c>
      <c r="F19" s="538">
        <f t="shared" si="1"/>
        <v>99.999999999999986</v>
      </c>
      <c r="G19" s="521">
        <f>G18*100/F18</f>
        <v>19.705804399681952</v>
      </c>
      <c r="H19" s="519">
        <f>H18*100/F18</f>
        <v>32.997614630267691</v>
      </c>
      <c r="I19" s="519">
        <f>I18*100/F18</f>
        <v>21.713490591041612</v>
      </c>
      <c r="J19" s="519">
        <f>J18*100/F18</f>
        <v>15.080837529817122</v>
      </c>
      <c r="K19" s="519">
        <f>K18*100/F18</f>
        <v>7.1097270076861916</v>
      </c>
      <c r="L19" s="520">
        <f>L18*100/F18</f>
        <v>3.3925258415054333</v>
      </c>
      <c r="M19" s="551"/>
    </row>
    <row r="20" spans="2:13" x14ac:dyDescent="0.25">
      <c r="B20" s="1099"/>
      <c r="C20" s="1101"/>
      <c r="D20" s="1089" t="s">
        <v>128</v>
      </c>
      <c r="E20" s="918" t="s">
        <v>146</v>
      </c>
      <c r="F20" s="919">
        <f t="shared" si="1"/>
        <v>6942</v>
      </c>
      <c r="G20" s="944">
        <f>SUM(T.XIII!F10)</f>
        <v>1316</v>
      </c>
      <c r="H20" s="921">
        <f>SUM(T.XIII!F11)</f>
        <v>2548</v>
      </c>
      <c r="I20" s="921">
        <f>SUM(T.XIII!F12)</f>
        <v>1566</v>
      </c>
      <c r="J20" s="921">
        <f>SUM(T.XIII!F13)</f>
        <v>1056</v>
      </c>
      <c r="K20" s="921">
        <f>SUM(T.XIII!F14)</f>
        <v>456</v>
      </c>
      <c r="L20" s="922">
        <f>SUM(T.XIII!F15)</f>
        <v>0</v>
      </c>
      <c r="M20" s="551"/>
    </row>
    <row r="21" spans="2:13" x14ac:dyDescent="0.25">
      <c r="B21" s="1099"/>
      <c r="C21" s="1101"/>
      <c r="D21" s="1089"/>
      <c r="E21" s="650" t="s">
        <v>147</v>
      </c>
      <c r="F21" s="538">
        <f t="shared" si="1"/>
        <v>99.999999999999986</v>
      </c>
      <c r="G21" s="521">
        <f>G20*100/F20</f>
        <v>18.957072889657159</v>
      </c>
      <c r="H21" s="519">
        <f>H20*100/F20</f>
        <v>36.704119850187269</v>
      </c>
      <c r="I21" s="519">
        <f>I20*100/F20</f>
        <v>22.558340535868627</v>
      </c>
      <c r="J21" s="519">
        <f>J20*100/F20</f>
        <v>15.211754537597233</v>
      </c>
      <c r="K21" s="519">
        <f>K20*100/F20</f>
        <v>6.5687121866897149</v>
      </c>
      <c r="L21" s="520">
        <f>L20*100/F20</f>
        <v>0</v>
      </c>
      <c r="M21" s="551"/>
    </row>
    <row r="22" spans="2:13" x14ac:dyDescent="0.25">
      <c r="B22" s="1099"/>
      <c r="C22" s="1101" t="s">
        <v>85</v>
      </c>
      <c r="D22" s="1088" t="s">
        <v>4</v>
      </c>
      <c r="E22" s="953" t="s">
        <v>146</v>
      </c>
      <c r="F22" s="954">
        <f t="shared" si="1"/>
        <v>16489</v>
      </c>
      <c r="G22" s="955">
        <f>SUM(T.XII!G10)</f>
        <v>2843</v>
      </c>
      <c r="H22" s="956">
        <f>SUM(T.XII!G11)</f>
        <v>5118</v>
      </c>
      <c r="I22" s="956">
        <f>SUM(T.XII!G12)</f>
        <v>3926</v>
      </c>
      <c r="J22" s="956">
        <f>SUM(T.XII!G13)</f>
        <v>2678</v>
      </c>
      <c r="K22" s="956">
        <f>SUM(T.XII!G14)</f>
        <v>1283</v>
      </c>
      <c r="L22" s="957">
        <f>SUM(T.XII!G15)</f>
        <v>641</v>
      </c>
      <c r="M22" s="551"/>
    </row>
    <row r="23" spans="2:13" x14ac:dyDescent="0.25">
      <c r="B23" s="1099"/>
      <c r="C23" s="1101"/>
      <c r="D23" s="1088"/>
      <c r="E23" s="650" t="s">
        <v>147</v>
      </c>
      <c r="F23" s="538">
        <f t="shared" si="1"/>
        <v>100</v>
      </c>
      <c r="G23" s="521">
        <f>G22*100/F22</f>
        <v>17.241797562011037</v>
      </c>
      <c r="H23" s="519">
        <f>H22*100/F22</f>
        <v>31.038874401115894</v>
      </c>
      <c r="I23" s="519">
        <f>I22*100/F22</f>
        <v>23.809812602340955</v>
      </c>
      <c r="J23" s="519">
        <f>J22*100/F22</f>
        <v>16.241130450603432</v>
      </c>
      <c r="K23" s="519">
        <f>K22*100/F22</f>
        <v>7.780944872339135</v>
      </c>
      <c r="L23" s="520">
        <f>L22*100/F22</f>
        <v>3.8874401115895445</v>
      </c>
      <c r="M23" s="551"/>
    </row>
    <row r="24" spans="2:13" x14ac:dyDescent="0.25">
      <c r="B24" s="1099"/>
      <c r="C24" s="1101"/>
      <c r="D24" s="1089" t="s">
        <v>128</v>
      </c>
      <c r="E24" s="918" t="s">
        <v>146</v>
      </c>
      <c r="F24" s="919">
        <f t="shared" si="1"/>
        <v>8146</v>
      </c>
      <c r="G24" s="944">
        <f>SUM(T.XIII!G10)</f>
        <v>1373</v>
      </c>
      <c r="H24" s="921">
        <f>SUM(T.XIII!G11)</f>
        <v>2977</v>
      </c>
      <c r="I24" s="921">
        <f>SUM(T.XIII!G12)</f>
        <v>2031</v>
      </c>
      <c r="J24" s="921">
        <f>SUM(T.XIII!G13)</f>
        <v>1241</v>
      </c>
      <c r="K24" s="921">
        <f>SUM(T.XIII!G14)</f>
        <v>524</v>
      </c>
      <c r="L24" s="922">
        <f>SUM(T.XIII!G15)</f>
        <v>0</v>
      </c>
      <c r="M24" s="551"/>
    </row>
    <row r="25" spans="2:13" ht="15.75" thickBot="1" x14ac:dyDescent="0.3">
      <c r="B25" s="1099"/>
      <c r="C25" s="1104"/>
      <c r="D25" s="1105"/>
      <c r="E25" s="659" t="s">
        <v>147</v>
      </c>
      <c r="F25" s="660">
        <f t="shared" si="1"/>
        <v>100.00000000000001</v>
      </c>
      <c r="G25" s="661">
        <f>G24*100/F24</f>
        <v>16.854898109501598</v>
      </c>
      <c r="H25" s="662">
        <f>H24*100/F24</f>
        <v>36.545543825190279</v>
      </c>
      <c r="I25" s="662">
        <f>I24*100/F24</f>
        <v>24.932482199852689</v>
      </c>
      <c r="J25" s="662">
        <f>J24*100/F24</f>
        <v>15.234470905966118</v>
      </c>
      <c r="K25" s="662">
        <f>K24*100/F24</f>
        <v>6.4326049594893195</v>
      </c>
      <c r="L25" s="663">
        <f>L24*100/F24</f>
        <v>0</v>
      </c>
      <c r="M25" s="551"/>
    </row>
    <row r="26" spans="2:13" ht="15.75" thickTop="1" x14ac:dyDescent="0.25">
      <c r="B26" s="1099"/>
      <c r="C26" s="1106" t="s">
        <v>86</v>
      </c>
      <c r="D26" s="1087" t="s">
        <v>4</v>
      </c>
      <c r="E26" s="923" t="s">
        <v>146</v>
      </c>
      <c r="F26" s="924">
        <f t="shared" si="1"/>
        <v>12774</v>
      </c>
      <c r="G26" s="952">
        <f>SUM(T.XII!H10)</f>
        <v>1314</v>
      </c>
      <c r="H26" s="926">
        <f>SUM(T.XII!H11)</f>
        <v>4086</v>
      </c>
      <c r="I26" s="926">
        <f>SUM(T.XII!H12)</f>
        <v>3273</v>
      </c>
      <c r="J26" s="926">
        <f>SUM(T.XII!H13)</f>
        <v>2266</v>
      </c>
      <c r="K26" s="926">
        <f>SUM(T.XII!H14)</f>
        <v>1215</v>
      </c>
      <c r="L26" s="927">
        <f>SUM(T.XII!H15)</f>
        <v>620</v>
      </c>
      <c r="M26" s="551"/>
    </row>
    <row r="27" spans="2:13" x14ac:dyDescent="0.25">
      <c r="B27" s="1099"/>
      <c r="C27" s="1101"/>
      <c r="D27" s="1088"/>
      <c r="E27" s="650" t="s">
        <v>147</v>
      </c>
      <c r="F27" s="538">
        <f t="shared" si="1"/>
        <v>100</v>
      </c>
      <c r="G27" s="521">
        <f>G26*100/F26</f>
        <v>10.286519492719586</v>
      </c>
      <c r="H27" s="519">
        <f>H26*100/F26</f>
        <v>31.986848285580084</v>
      </c>
      <c r="I27" s="519">
        <f>I26*100/F26</f>
        <v>25.622357914513856</v>
      </c>
      <c r="J27" s="519">
        <f>J26*100/F26</f>
        <v>17.73915766400501</v>
      </c>
      <c r="K27" s="519">
        <f>K26*100/F26</f>
        <v>9.5115077501174259</v>
      </c>
      <c r="L27" s="520">
        <f>L26*100/F26</f>
        <v>4.8536088930640364</v>
      </c>
      <c r="M27" s="551"/>
    </row>
    <row r="28" spans="2:13" x14ac:dyDescent="0.25">
      <c r="B28" s="1099"/>
      <c r="C28" s="1101"/>
      <c r="D28" s="1089" t="s">
        <v>128</v>
      </c>
      <c r="E28" s="918" t="s">
        <v>146</v>
      </c>
      <c r="F28" s="919">
        <f t="shared" si="1"/>
        <v>7048</v>
      </c>
      <c r="G28" s="944">
        <f>SUM(T.XIII!H10)</f>
        <v>820</v>
      </c>
      <c r="H28" s="921">
        <f>SUM(T.XIII!H11)</f>
        <v>2840</v>
      </c>
      <c r="I28" s="921">
        <f>SUM(T.XIII!H12)</f>
        <v>1877</v>
      </c>
      <c r="J28" s="921">
        <f>SUM(T.XIII!H13)</f>
        <v>984</v>
      </c>
      <c r="K28" s="921">
        <f>SUM(T.XIII!H14)</f>
        <v>527</v>
      </c>
      <c r="L28" s="922">
        <f>SUM(T.XIII!H15)</f>
        <v>0</v>
      </c>
      <c r="M28" s="551"/>
    </row>
    <row r="29" spans="2:13" x14ac:dyDescent="0.25">
      <c r="B29" s="1099"/>
      <c r="C29" s="1101"/>
      <c r="D29" s="1089"/>
      <c r="E29" s="650" t="s">
        <v>147</v>
      </c>
      <c r="F29" s="538">
        <f t="shared" si="1"/>
        <v>100.00000000000001</v>
      </c>
      <c r="G29" s="521">
        <f>G28*100/F28</f>
        <v>11.63450624290579</v>
      </c>
      <c r="H29" s="519">
        <f>H28*100/F28</f>
        <v>40.29511918274688</v>
      </c>
      <c r="I29" s="519">
        <f>I28*100/F28</f>
        <v>26.631668558456301</v>
      </c>
      <c r="J29" s="519">
        <f>J28*100/F28</f>
        <v>13.961407491486947</v>
      </c>
      <c r="K29" s="519">
        <f>K28*100/F28</f>
        <v>7.4772985244040866</v>
      </c>
      <c r="L29" s="520">
        <f>L28*100/F28</f>
        <v>0</v>
      </c>
      <c r="M29" s="551"/>
    </row>
    <row r="30" spans="2:13" x14ac:dyDescent="0.25">
      <c r="B30" s="1099"/>
      <c r="C30" s="1101" t="s">
        <v>87</v>
      </c>
      <c r="D30" s="1088" t="s">
        <v>4</v>
      </c>
      <c r="E30" s="953" t="s">
        <v>146</v>
      </c>
      <c r="F30" s="954">
        <f t="shared" si="1"/>
        <v>23179</v>
      </c>
      <c r="G30" s="955">
        <f>SUM(T.XII!I10)</f>
        <v>806</v>
      </c>
      <c r="H30" s="956">
        <f>SUM(T.XII!I11)</f>
        <v>5711</v>
      </c>
      <c r="I30" s="956">
        <f>SUM(T.XII!I12)</f>
        <v>6220</v>
      </c>
      <c r="J30" s="956">
        <f>SUM(T.XII!I13)</f>
        <v>5188</v>
      </c>
      <c r="K30" s="956">
        <f>SUM(T.XII!I14)</f>
        <v>3297</v>
      </c>
      <c r="L30" s="957">
        <f>SUM(T.XII!I15)</f>
        <v>1957</v>
      </c>
      <c r="M30" s="551"/>
    </row>
    <row r="31" spans="2:13" x14ac:dyDescent="0.25">
      <c r="B31" s="1099"/>
      <c r="C31" s="1101"/>
      <c r="D31" s="1088"/>
      <c r="E31" s="650" t="s">
        <v>147</v>
      </c>
      <c r="F31" s="538">
        <f t="shared" si="1"/>
        <v>100</v>
      </c>
      <c r="G31" s="521">
        <f>G30*100/F30</f>
        <v>3.4772854739203591</v>
      </c>
      <c r="H31" s="519">
        <f>H30*100/F30</f>
        <v>24.63868156520989</v>
      </c>
      <c r="I31" s="519">
        <f>I30*100/F30</f>
        <v>26.83463479874024</v>
      </c>
      <c r="J31" s="519">
        <f>J30*100/F30</f>
        <v>22.382328832132533</v>
      </c>
      <c r="K31" s="519">
        <f>K30*100/F30</f>
        <v>14.224082143319384</v>
      </c>
      <c r="L31" s="520">
        <f>L30*100/F30</f>
        <v>8.4429871866775965</v>
      </c>
      <c r="M31" s="551"/>
    </row>
    <row r="32" spans="2:13" x14ac:dyDescent="0.25">
      <c r="B32" s="1099"/>
      <c r="C32" s="1101"/>
      <c r="D32" s="1089" t="s">
        <v>128</v>
      </c>
      <c r="E32" s="918" t="s">
        <v>146</v>
      </c>
      <c r="F32" s="919">
        <f t="shared" si="1"/>
        <v>14361</v>
      </c>
      <c r="G32" s="944">
        <f>SUM(T.XIII!I10)</f>
        <v>637</v>
      </c>
      <c r="H32" s="921">
        <f>SUM(T.XIII!I11)</f>
        <v>4658</v>
      </c>
      <c r="I32" s="921">
        <f>SUM(T.XIII!I12)</f>
        <v>4423</v>
      </c>
      <c r="J32" s="921">
        <f>SUM(T.XIII!I13)</f>
        <v>2929</v>
      </c>
      <c r="K32" s="921">
        <f>SUM(T.XIII!I14)</f>
        <v>1714</v>
      </c>
      <c r="L32" s="922">
        <f>SUM(T.XIII!I15)</f>
        <v>0</v>
      </c>
      <c r="M32" s="551"/>
    </row>
    <row r="33" spans="2:13" ht="15.75" thickBot="1" x14ac:dyDescent="0.3">
      <c r="B33" s="1100"/>
      <c r="C33" s="1102"/>
      <c r="D33" s="1103"/>
      <c r="E33" s="651" t="s">
        <v>147</v>
      </c>
      <c r="F33" s="539">
        <f t="shared" si="1"/>
        <v>100</v>
      </c>
      <c r="G33" s="528">
        <f>G32*100/F32</f>
        <v>4.435624260149015</v>
      </c>
      <c r="H33" s="529">
        <f>H32*100/F32</f>
        <v>32.435067195877721</v>
      </c>
      <c r="I33" s="529">
        <f>I32*100/F32</f>
        <v>30.798690898962469</v>
      </c>
      <c r="J33" s="529">
        <f>J32*100/F32</f>
        <v>20.395515632616114</v>
      </c>
      <c r="K33" s="529">
        <f>K32*100/F32</f>
        <v>11.93510201239468</v>
      </c>
      <c r="L33" s="530">
        <f>L32*100/F32</f>
        <v>0</v>
      </c>
      <c r="M33" s="551"/>
    </row>
    <row r="34" spans="2:13" ht="15.75" thickBot="1" x14ac:dyDescent="0.3">
      <c r="G34" s="550"/>
      <c r="H34" s="550"/>
      <c r="I34" s="550"/>
      <c r="J34" s="550"/>
      <c r="K34" s="550"/>
      <c r="L34" s="550"/>
    </row>
    <row r="35" spans="2:13" x14ac:dyDescent="0.25">
      <c r="B35" s="541" t="s">
        <v>3</v>
      </c>
      <c r="C35" s="542"/>
      <c r="D35" s="542"/>
      <c r="E35" s="543"/>
      <c r="F35" s="535"/>
      <c r="G35" s="1079" t="s">
        <v>192</v>
      </c>
      <c r="H35" s="1079"/>
      <c r="I35" s="1079"/>
      <c r="J35" s="1079"/>
      <c r="K35" s="1079"/>
      <c r="L35" s="1080"/>
    </row>
    <row r="36" spans="2:13" ht="30.75" thickBot="1" x14ac:dyDescent="0.3">
      <c r="B36" s="649"/>
      <c r="C36" s="1090"/>
      <c r="D36" s="1090"/>
      <c r="E36" s="1091"/>
      <c r="F36" s="648" t="s">
        <v>62</v>
      </c>
      <c r="G36" s="903" t="s">
        <v>64</v>
      </c>
      <c r="H36" s="904" t="s">
        <v>65</v>
      </c>
      <c r="I36" s="906" t="s">
        <v>66</v>
      </c>
      <c r="J36" s="899" t="s">
        <v>67</v>
      </c>
      <c r="K36" s="512" t="s">
        <v>68</v>
      </c>
      <c r="L36" s="647" t="s">
        <v>69</v>
      </c>
    </row>
    <row r="37" spans="2:13" ht="18.75" x14ac:dyDescent="0.25">
      <c r="B37" s="958" t="s">
        <v>339</v>
      </c>
      <c r="C37" s="959"/>
      <c r="D37" s="1081" t="s">
        <v>4</v>
      </c>
      <c r="E37" s="933" t="s">
        <v>146</v>
      </c>
      <c r="F37" s="934">
        <f>SUM(F41,F45)</f>
        <v>86159</v>
      </c>
      <c r="G37" s="935">
        <f t="shared" ref="G37:J37" si="4">SUM(G41,G45)</f>
        <v>11959</v>
      </c>
      <c r="H37" s="936">
        <f t="shared" si="4"/>
        <v>26065</v>
      </c>
      <c r="I37" s="947">
        <f t="shared" si="4"/>
        <v>20790</v>
      </c>
      <c r="J37" s="948">
        <f t="shared" si="4"/>
        <v>15165</v>
      </c>
      <c r="K37" s="936">
        <f>SUM(K41,K45)</f>
        <v>8003</v>
      </c>
      <c r="L37" s="937">
        <f>SUM(L41,L45)</f>
        <v>4177</v>
      </c>
    </row>
    <row r="38" spans="2:13" ht="18.75" x14ac:dyDescent="0.25">
      <c r="B38" s="961" t="s">
        <v>553</v>
      </c>
      <c r="C38" s="960"/>
      <c r="D38" s="1082"/>
      <c r="E38" s="652" t="s">
        <v>147</v>
      </c>
      <c r="F38" s="536">
        <f>SUM(G38:L38)</f>
        <v>100</v>
      </c>
      <c r="G38" s="525">
        <f>G37*100/F37</f>
        <v>13.88015181234694</v>
      </c>
      <c r="H38" s="523">
        <f>H37*100/F37</f>
        <v>30.252208126835271</v>
      </c>
      <c r="I38" s="907">
        <f>I37*100/F37</f>
        <v>24.12980652050279</v>
      </c>
      <c r="J38" s="522">
        <f>J37*100/F37</f>
        <v>17.60117921517195</v>
      </c>
      <c r="K38" s="523">
        <f>K37*100/F37</f>
        <v>9.2886407688111507</v>
      </c>
      <c r="L38" s="524">
        <f>L37*100/F37</f>
        <v>4.8480135563318978</v>
      </c>
    </row>
    <row r="39" spans="2:13" ht="18.75" x14ac:dyDescent="0.25">
      <c r="B39" s="962"/>
      <c r="C39" s="960"/>
      <c r="D39" s="1092" t="s">
        <v>128</v>
      </c>
      <c r="E39" s="938" t="s">
        <v>146</v>
      </c>
      <c r="F39" s="939">
        <f>SUM(F43,F47)</f>
        <v>45420</v>
      </c>
      <c r="G39" s="940">
        <f t="shared" ref="G39:L39" si="5">SUM(G43,G47)</f>
        <v>5999</v>
      </c>
      <c r="H39" s="941">
        <f t="shared" si="5"/>
        <v>16193</v>
      </c>
      <c r="I39" s="945">
        <f t="shared" si="5"/>
        <v>11959</v>
      </c>
      <c r="J39" s="946">
        <f t="shared" si="5"/>
        <v>7576</v>
      </c>
      <c r="K39" s="941">
        <f t="shared" si="5"/>
        <v>3693</v>
      </c>
      <c r="L39" s="942">
        <f t="shared" si="5"/>
        <v>0</v>
      </c>
    </row>
    <row r="40" spans="2:13" ht="19.5" thickBot="1" x14ac:dyDescent="0.3">
      <c r="B40" s="963"/>
      <c r="C40" s="964"/>
      <c r="D40" s="1093"/>
      <c r="E40" s="653" t="s">
        <v>147</v>
      </c>
      <c r="F40" s="537">
        <f t="shared" ref="F40:F48" si="6">SUM(G40:L40)</f>
        <v>100</v>
      </c>
      <c r="G40" s="531">
        <f>G39*100/F39</f>
        <v>13.207837956847204</v>
      </c>
      <c r="H40" s="533">
        <f>H39*100/F39</f>
        <v>35.651695288419198</v>
      </c>
      <c r="I40" s="908">
        <f>I39*100/F39</f>
        <v>26.329810656098633</v>
      </c>
      <c r="J40" s="532">
        <f>J39*100/F39</f>
        <v>16.679876706296785</v>
      </c>
      <c r="K40" s="533">
        <f>K39*100/F39</f>
        <v>8.1307793923381766</v>
      </c>
      <c r="L40" s="534">
        <f>L39*100/F39</f>
        <v>0</v>
      </c>
    </row>
    <row r="41" spans="2:13" ht="15.75" customHeight="1" x14ac:dyDescent="0.25">
      <c r="B41" s="1098" t="s">
        <v>412</v>
      </c>
      <c r="C41" s="1094" t="s">
        <v>410</v>
      </c>
      <c r="D41" s="1096" t="s">
        <v>4</v>
      </c>
      <c r="E41" s="928" t="s">
        <v>146</v>
      </c>
      <c r="F41" s="929">
        <f>SUM(F10,F14,F18,F22)</f>
        <v>50206</v>
      </c>
      <c r="G41" s="930">
        <f>SUM(G10,G14,G18,G22)</f>
        <v>9839</v>
      </c>
      <c r="H41" s="931">
        <f>SUM(H10,H14,H18,H22)</f>
        <v>16268</v>
      </c>
      <c r="I41" s="950">
        <f t="shared" ref="I41:K41" si="7">SUM(I10,I14,I18,I22)</f>
        <v>11297</v>
      </c>
      <c r="J41" s="949">
        <f t="shared" si="7"/>
        <v>7711</v>
      </c>
      <c r="K41" s="931">
        <f t="shared" si="7"/>
        <v>3491</v>
      </c>
      <c r="L41" s="932">
        <f>SUM(L10,L14,L18,L22)</f>
        <v>1600</v>
      </c>
    </row>
    <row r="42" spans="2:13" x14ac:dyDescent="0.25">
      <c r="B42" s="1099"/>
      <c r="C42" s="1086"/>
      <c r="D42" s="1088"/>
      <c r="E42" s="650" t="s">
        <v>147</v>
      </c>
      <c r="F42" s="538">
        <f t="shared" si="6"/>
        <v>100</v>
      </c>
      <c r="G42" s="526">
        <f>G41*100/F41</f>
        <v>19.597259291718121</v>
      </c>
      <c r="H42" s="519">
        <f>H41*100/F41</f>
        <v>32.402501693024739</v>
      </c>
      <c r="I42" s="909">
        <f>I41*100/F41</f>
        <v>22.501294665976179</v>
      </c>
      <c r="J42" s="521">
        <f>J41*100/F41</f>
        <v>15.358722065091822</v>
      </c>
      <c r="K42" s="519">
        <f>K41*100/F41</f>
        <v>6.9533521889813965</v>
      </c>
      <c r="L42" s="520">
        <f>L41*100/F41</f>
        <v>3.1868700952077442</v>
      </c>
    </row>
    <row r="43" spans="2:13" x14ac:dyDescent="0.25">
      <c r="B43" s="1099"/>
      <c r="C43" s="1086"/>
      <c r="D43" s="1089" t="s">
        <v>128</v>
      </c>
      <c r="E43" s="918" t="s">
        <v>146</v>
      </c>
      <c r="F43" s="919">
        <f>SUM(F12,F16,F20,F24)</f>
        <v>24011</v>
      </c>
      <c r="G43" s="920">
        <f t="shared" ref="G43:K43" si="8">SUM(G12,G16,G20,G24)</f>
        <v>4542</v>
      </c>
      <c r="H43" s="921">
        <f t="shared" si="8"/>
        <v>8695</v>
      </c>
      <c r="I43" s="943">
        <f t="shared" si="8"/>
        <v>5659</v>
      </c>
      <c r="J43" s="944">
        <f t="shared" si="8"/>
        <v>3663</v>
      </c>
      <c r="K43" s="921">
        <f t="shared" si="8"/>
        <v>1452</v>
      </c>
      <c r="L43" s="922">
        <f>SUM(L12,L16,L20,L24)</f>
        <v>0</v>
      </c>
    </row>
    <row r="44" spans="2:13" ht="15.75" thickBot="1" x14ac:dyDescent="0.3">
      <c r="B44" s="1099"/>
      <c r="C44" s="1095"/>
      <c r="D44" s="1097"/>
      <c r="E44" s="664" t="s">
        <v>147</v>
      </c>
      <c r="F44" s="665">
        <f t="shared" si="6"/>
        <v>100</v>
      </c>
      <c r="G44" s="910">
        <f>G43*100/F43</f>
        <v>18.916330015409603</v>
      </c>
      <c r="H44" s="667">
        <f>H43*100/F43</f>
        <v>36.212569239098748</v>
      </c>
      <c r="I44" s="911">
        <f>I43*100/F43</f>
        <v>23.56836449960435</v>
      </c>
      <c r="J44" s="666">
        <f>J43*100/F43</f>
        <v>15.255507892216068</v>
      </c>
      <c r="K44" s="667">
        <f>K43*100/F43</f>
        <v>6.0472283536712341</v>
      </c>
      <c r="L44" s="668">
        <f>L43*100/F43</f>
        <v>0</v>
      </c>
    </row>
    <row r="45" spans="2:13" ht="15.75" thickTop="1" x14ac:dyDescent="0.25">
      <c r="B45" s="1099"/>
      <c r="C45" s="1108" t="s">
        <v>411</v>
      </c>
      <c r="D45" s="1087" t="s">
        <v>4</v>
      </c>
      <c r="E45" s="923" t="s">
        <v>146</v>
      </c>
      <c r="F45" s="924">
        <f>SUM(F26,F30)</f>
        <v>35953</v>
      </c>
      <c r="G45" s="925">
        <f>SUM(G26,G30)</f>
        <v>2120</v>
      </c>
      <c r="H45" s="926">
        <f t="shared" ref="H45:K45" si="9">SUM(H26,H30)</f>
        <v>9797</v>
      </c>
      <c r="I45" s="951">
        <f t="shared" si="9"/>
        <v>9493</v>
      </c>
      <c r="J45" s="952">
        <f t="shared" si="9"/>
        <v>7454</v>
      </c>
      <c r="K45" s="926">
        <f t="shared" si="9"/>
        <v>4512</v>
      </c>
      <c r="L45" s="927">
        <f>SUM(L26,L30)</f>
        <v>2577</v>
      </c>
    </row>
    <row r="46" spans="2:13" x14ac:dyDescent="0.25">
      <c r="B46" s="1099"/>
      <c r="C46" s="1109"/>
      <c r="D46" s="1088"/>
      <c r="E46" s="650" t="s">
        <v>147</v>
      </c>
      <c r="F46" s="538">
        <f>SUM(G46:L46)</f>
        <v>100</v>
      </c>
      <c r="G46" s="526">
        <f>G45*100/F45</f>
        <v>5.8965872110811333</v>
      </c>
      <c r="H46" s="519">
        <f>H45*100/F45</f>
        <v>27.249464578755596</v>
      </c>
      <c r="I46" s="909">
        <f>I45*100/F45</f>
        <v>26.403916223959058</v>
      </c>
      <c r="J46" s="521">
        <f>J45*100/F45</f>
        <v>20.732623146886212</v>
      </c>
      <c r="K46" s="519">
        <f>K45*100/F45</f>
        <v>12.549717686980225</v>
      </c>
      <c r="L46" s="520">
        <f>L45*100/F45</f>
        <v>7.167691152337774</v>
      </c>
    </row>
    <row r="47" spans="2:13" x14ac:dyDescent="0.25">
      <c r="B47" s="1099"/>
      <c r="C47" s="1109"/>
      <c r="D47" s="1089" t="s">
        <v>128</v>
      </c>
      <c r="E47" s="918" t="s">
        <v>146</v>
      </c>
      <c r="F47" s="919">
        <f t="shared" ref="F47:L47" si="10">SUM(F28,F32)</f>
        <v>21409</v>
      </c>
      <c r="G47" s="920">
        <f t="shared" si="10"/>
        <v>1457</v>
      </c>
      <c r="H47" s="921">
        <f t="shared" si="10"/>
        <v>7498</v>
      </c>
      <c r="I47" s="943">
        <f t="shared" si="10"/>
        <v>6300</v>
      </c>
      <c r="J47" s="944">
        <f t="shared" si="10"/>
        <v>3913</v>
      </c>
      <c r="K47" s="921">
        <f t="shared" si="10"/>
        <v>2241</v>
      </c>
      <c r="L47" s="922">
        <f t="shared" si="10"/>
        <v>0</v>
      </c>
    </row>
    <row r="48" spans="2:13" ht="15.75" thickBot="1" x14ac:dyDescent="0.3">
      <c r="B48" s="1100"/>
      <c r="C48" s="1110"/>
      <c r="D48" s="1103"/>
      <c r="E48" s="651" t="s">
        <v>147</v>
      </c>
      <c r="F48" s="539">
        <f t="shared" si="6"/>
        <v>100</v>
      </c>
      <c r="G48" s="527">
        <f>G47*100/F47</f>
        <v>6.8055490681489097</v>
      </c>
      <c r="H48" s="529">
        <f>H47*100/F47</f>
        <v>35.022654024008595</v>
      </c>
      <c r="I48" s="912">
        <f>I47*100/F47</f>
        <v>29.426876547246486</v>
      </c>
      <c r="J48" s="528">
        <f>J47*100/F47</f>
        <v>18.277359988789762</v>
      </c>
      <c r="K48" s="529">
        <f>K47*100/F47</f>
        <v>10.46756037180625</v>
      </c>
      <c r="L48" s="530">
        <f>L47*100/F47</f>
        <v>0</v>
      </c>
      <c r="M48" s="669">
        <f>SUM(F47/F45*100)</f>
        <v>59.547186604733959</v>
      </c>
    </row>
    <row r="49" spans="2:13" ht="15.75" thickBot="1" x14ac:dyDescent="0.3"/>
    <row r="50" spans="2:13" ht="15" customHeight="1" x14ac:dyDescent="0.25">
      <c r="B50" s="541" t="s">
        <v>3</v>
      </c>
      <c r="C50" s="542"/>
      <c r="D50" s="542"/>
      <c r="E50" s="543"/>
      <c r="F50" s="535"/>
      <c r="G50" s="1107" t="s">
        <v>192</v>
      </c>
      <c r="H50" s="1079"/>
      <c r="I50" s="1080"/>
      <c r="J50" s="916"/>
      <c r="K50" s="916"/>
      <c r="L50" s="916"/>
      <c r="M50" s="917"/>
    </row>
    <row r="51" spans="2:13" ht="30.75" thickBot="1" x14ac:dyDescent="0.3">
      <c r="B51" s="902"/>
      <c r="C51" s="1090"/>
      <c r="D51" s="1090"/>
      <c r="E51" s="1091"/>
      <c r="F51" s="901" t="s">
        <v>62</v>
      </c>
      <c r="G51" s="903" t="s">
        <v>349</v>
      </c>
      <c r="H51" s="904" t="s">
        <v>350</v>
      </c>
      <c r="I51" s="905" t="s">
        <v>582</v>
      </c>
      <c r="J51" s="832"/>
      <c r="K51" s="832"/>
      <c r="L51" s="832"/>
      <c r="M51" s="917"/>
    </row>
    <row r="52" spans="2:13" ht="18.75" x14ac:dyDescent="0.25">
      <c r="B52" s="958" t="s">
        <v>339</v>
      </c>
      <c r="C52" s="959"/>
      <c r="D52" s="1081" t="s">
        <v>4</v>
      </c>
      <c r="E52" s="933" t="s">
        <v>146</v>
      </c>
      <c r="F52" s="934">
        <f>SUM(F56,F60)</f>
        <v>86159</v>
      </c>
      <c r="G52" s="935">
        <f>SUM(G37:H37)</f>
        <v>38024</v>
      </c>
      <c r="H52" s="936">
        <f>SUM(I37:J37)</f>
        <v>35955</v>
      </c>
      <c r="I52" s="937">
        <f>SUM(K37:L37)</f>
        <v>12180</v>
      </c>
      <c r="J52" s="915"/>
      <c r="K52" s="915"/>
      <c r="L52" s="915"/>
      <c r="M52" s="917"/>
    </row>
    <row r="53" spans="2:13" ht="18.75" x14ac:dyDescent="0.25">
      <c r="B53" s="961" t="s">
        <v>553</v>
      </c>
      <c r="C53" s="960"/>
      <c r="D53" s="1082"/>
      <c r="E53" s="652" t="s">
        <v>147</v>
      </c>
      <c r="F53" s="536">
        <f>SUM(G53:I53)</f>
        <v>100.00000000000001</v>
      </c>
      <c r="G53" s="525">
        <f>G52*100/F52</f>
        <v>44.132359939182209</v>
      </c>
      <c r="H53" s="523">
        <f>H52*100/F52</f>
        <v>41.730985735674743</v>
      </c>
      <c r="I53" s="524">
        <f>I52*100/F52</f>
        <v>14.13665432514305</v>
      </c>
      <c r="J53" s="913"/>
      <c r="K53" s="913"/>
      <c r="L53" s="913"/>
      <c r="M53" s="917"/>
    </row>
    <row r="54" spans="2:13" ht="18.75" x14ac:dyDescent="0.25">
      <c r="B54" s="962"/>
      <c r="C54" s="960"/>
      <c r="D54" s="1092" t="s">
        <v>128</v>
      </c>
      <c r="E54" s="938" t="s">
        <v>146</v>
      </c>
      <c r="F54" s="939">
        <f>SUM(F58,F62)</f>
        <v>45420</v>
      </c>
      <c r="G54" s="940">
        <f>SUM(G39:H39)</f>
        <v>22192</v>
      </c>
      <c r="H54" s="941">
        <f>SUM(I39:J39)</f>
        <v>19535</v>
      </c>
      <c r="I54" s="942">
        <f>SUM(K39:L39)</f>
        <v>3693</v>
      </c>
      <c r="J54" s="915"/>
      <c r="K54" s="915"/>
      <c r="L54" s="915"/>
      <c r="M54" s="917"/>
    </row>
    <row r="55" spans="2:13" ht="19.5" thickBot="1" x14ac:dyDescent="0.3">
      <c r="B55" s="963"/>
      <c r="C55" s="964"/>
      <c r="D55" s="1093"/>
      <c r="E55" s="653" t="s">
        <v>147</v>
      </c>
      <c r="F55" s="537">
        <f>SUM(G55:I55)</f>
        <v>100</v>
      </c>
      <c r="G55" s="531">
        <f>G54*100/F54</f>
        <v>48.859533245266405</v>
      </c>
      <c r="H55" s="533">
        <f>H54*100/F54</f>
        <v>43.009687362395418</v>
      </c>
      <c r="I55" s="534">
        <f>I54*100/F54</f>
        <v>8.1307793923381766</v>
      </c>
      <c r="J55" s="913"/>
      <c r="K55" s="913"/>
      <c r="L55" s="913"/>
      <c r="M55" s="917"/>
    </row>
    <row r="56" spans="2:13" x14ac:dyDescent="0.25">
      <c r="B56" s="1098" t="s">
        <v>412</v>
      </c>
      <c r="C56" s="1094" t="s">
        <v>410</v>
      </c>
      <c r="D56" s="1096" t="s">
        <v>4</v>
      </c>
      <c r="E56" s="928" t="s">
        <v>146</v>
      </c>
      <c r="F56" s="929">
        <f>SUM(F10,F14,F18,F22)</f>
        <v>50206</v>
      </c>
      <c r="G56" s="930">
        <f>SUM(G41:H41)</f>
        <v>26107</v>
      </c>
      <c r="H56" s="931">
        <f>SUM(I41:J41)</f>
        <v>19008</v>
      </c>
      <c r="I56" s="932">
        <f>SUM(K41:L41)</f>
        <v>5091</v>
      </c>
      <c r="J56" s="656"/>
      <c r="K56" s="656"/>
      <c r="L56" s="656"/>
      <c r="M56" s="917"/>
    </row>
    <row r="57" spans="2:13" x14ac:dyDescent="0.25">
      <c r="B57" s="1099"/>
      <c r="C57" s="1086"/>
      <c r="D57" s="1088"/>
      <c r="E57" s="650" t="s">
        <v>147</v>
      </c>
      <c r="F57" s="538">
        <f>SUM(G57:I57)</f>
        <v>99.999999999999986</v>
      </c>
      <c r="G57" s="526">
        <f>G56*100/F56</f>
        <v>51.999760984742856</v>
      </c>
      <c r="H57" s="519">
        <f>H56*100/F56</f>
        <v>37.860016731068001</v>
      </c>
      <c r="I57" s="520">
        <f>I56*100/F56</f>
        <v>10.140222284189141</v>
      </c>
      <c r="J57" s="914"/>
      <c r="K57" s="914"/>
      <c r="L57" s="914"/>
      <c r="M57" s="917"/>
    </row>
    <row r="58" spans="2:13" x14ac:dyDescent="0.25">
      <c r="B58" s="1099"/>
      <c r="C58" s="1086"/>
      <c r="D58" s="1089" t="s">
        <v>128</v>
      </c>
      <c r="E58" s="918" t="s">
        <v>146</v>
      </c>
      <c r="F58" s="919">
        <f>SUM(F12,F24,F16,F20)</f>
        <v>24011</v>
      </c>
      <c r="G58" s="920">
        <f>SUM(G43:H43)</f>
        <v>13237</v>
      </c>
      <c r="H58" s="921">
        <f>SUM(I43:J43)</f>
        <v>9322</v>
      </c>
      <c r="I58" s="922">
        <f>SUM(K43:L43)</f>
        <v>1452</v>
      </c>
      <c r="J58" s="656"/>
      <c r="K58" s="656"/>
      <c r="L58" s="656"/>
      <c r="M58" s="917"/>
    </row>
    <row r="59" spans="2:13" ht="15.75" thickBot="1" x14ac:dyDescent="0.3">
      <c r="B59" s="1099"/>
      <c r="C59" s="1095"/>
      <c r="D59" s="1097"/>
      <c r="E59" s="664" t="s">
        <v>147</v>
      </c>
      <c r="F59" s="665">
        <f>SUM(G59:I59)</f>
        <v>99.999999999999986</v>
      </c>
      <c r="G59" s="910">
        <f>G58*100/F58</f>
        <v>55.128899254508347</v>
      </c>
      <c r="H59" s="667">
        <f>H58*100/F58</f>
        <v>38.823872391820416</v>
      </c>
      <c r="I59" s="668">
        <f>I58*100/F58</f>
        <v>6.0472283536712341</v>
      </c>
      <c r="J59" s="914"/>
      <c r="K59" s="914"/>
      <c r="L59" s="914"/>
      <c r="M59" s="917"/>
    </row>
    <row r="60" spans="2:13" ht="15.75" thickTop="1" x14ac:dyDescent="0.25">
      <c r="B60" s="1099"/>
      <c r="C60" s="1108" t="s">
        <v>411</v>
      </c>
      <c r="D60" s="1087" t="s">
        <v>4</v>
      </c>
      <c r="E60" s="923" t="s">
        <v>146</v>
      </c>
      <c r="F60" s="924">
        <f>SUM(F26,F30)</f>
        <v>35953</v>
      </c>
      <c r="G60" s="925">
        <f>SUM(G45:H45)</f>
        <v>11917</v>
      </c>
      <c r="H60" s="926">
        <f>SUM(I45:J45)</f>
        <v>16947</v>
      </c>
      <c r="I60" s="927">
        <f>SUM(K45:L45)</f>
        <v>7089</v>
      </c>
      <c r="J60" s="656"/>
      <c r="K60" s="656"/>
      <c r="L60" s="656"/>
      <c r="M60" s="917"/>
    </row>
    <row r="61" spans="2:13" x14ac:dyDescent="0.25">
      <c r="B61" s="1099"/>
      <c r="C61" s="1109"/>
      <c r="D61" s="1088"/>
      <c r="E61" s="650" t="s">
        <v>147</v>
      </c>
      <c r="F61" s="538">
        <f>SUM(G61:I61)</f>
        <v>100</v>
      </c>
      <c r="G61" s="526">
        <f>G60*100/F60</f>
        <v>33.146051789836733</v>
      </c>
      <c r="H61" s="519">
        <f>H60*100/F60</f>
        <v>47.13653937084527</v>
      </c>
      <c r="I61" s="520">
        <f>I60*100/F60</f>
        <v>19.717408839317997</v>
      </c>
      <c r="J61" s="914"/>
      <c r="K61" s="914"/>
      <c r="L61" s="914"/>
      <c r="M61" s="917"/>
    </row>
    <row r="62" spans="2:13" x14ac:dyDescent="0.25">
      <c r="B62" s="1099"/>
      <c r="C62" s="1109"/>
      <c r="D62" s="1089" t="s">
        <v>128</v>
      </c>
      <c r="E62" s="918" t="s">
        <v>146</v>
      </c>
      <c r="F62" s="919">
        <f>SUM(F28,F32)</f>
        <v>21409</v>
      </c>
      <c r="G62" s="920">
        <f>SUM(G47:H47)</f>
        <v>8955</v>
      </c>
      <c r="H62" s="921">
        <f>SUM(I47:J47)</f>
        <v>10213</v>
      </c>
      <c r="I62" s="922">
        <f>SUM(K47:L47)</f>
        <v>2241</v>
      </c>
      <c r="J62" s="656"/>
      <c r="K62" s="656"/>
      <c r="L62" s="656"/>
      <c r="M62" s="917"/>
    </row>
    <row r="63" spans="2:13" ht="15.75" thickBot="1" x14ac:dyDescent="0.3">
      <c r="B63" s="1100"/>
      <c r="C63" s="1110"/>
      <c r="D63" s="1103"/>
      <c r="E63" s="651" t="s">
        <v>147</v>
      </c>
      <c r="F63" s="539">
        <f>SUM(G63:I63)</f>
        <v>100</v>
      </c>
      <c r="G63" s="527">
        <f>G62*100/F62</f>
        <v>41.828203092157501</v>
      </c>
      <c r="H63" s="529">
        <f>H62*100/F62</f>
        <v>47.704236536036248</v>
      </c>
      <c r="I63" s="530">
        <f>I62*100/F62</f>
        <v>10.46756037180625</v>
      </c>
      <c r="J63" s="914"/>
      <c r="K63" s="914"/>
      <c r="L63" s="914"/>
      <c r="M63" s="917"/>
    </row>
    <row r="64" spans="2:13" ht="15.75" thickBot="1" x14ac:dyDescent="0.3"/>
    <row r="65" spans="2:9" ht="15" customHeight="1" x14ac:dyDescent="0.25">
      <c r="B65" s="541" t="s">
        <v>3</v>
      </c>
      <c r="C65" s="542"/>
      <c r="D65" s="542"/>
      <c r="E65" s="543"/>
      <c r="F65" s="535"/>
      <c r="G65" s="1107" t="s">
        <v>192</v>
      </c>
      <c r="H65" s="1080"/>
      <c r="I65" s="916"/>
    </row>
    <row r="66" spans="2:9" ht="30.75" thickBot="1" x14ac:dyDescent="0.3">
      <c r="B66" s="902"/>
      <c r="C66" s="1090"/>
      <c r="D66" s="1090"/>
      <c r="E66" s="1091"/>
      <c r="F66" s="901" t="s">
        <v>62</v>
      </c>
      <c r="G66" s="903" t="s">
        <v>349</v>
      </c>
      <c r="H66" s="905" t="s">
        <v>583</v>
      </c>
      <c r="I66" s="832"/>
    </row>
    <row r="67" spans="2:9" ht="18.75" x14ac:dyDescent="0.25">
      <c r="B67" s="958" t="s">
        <v>339</v>
      </c>
      <c r="C67" s="959"/>
      <c r="D67" s="1081" t="s">
        <v>4</v>
      </c>
      <c r="E67" s="933" t="s">
        <v>146</v>
      </c>
      <c r="F67" s="934">
        <f>SUM(F71,F75)</f>
        <v>86159</v>
      </c>
      <c r="G67" s="935">
        <f>SUM(G52)</f>
        <v>38024</v>
      </c>
      <c r="H67" s="937">
        <f>SUM(H52:I52)</f>
        <v>48135</v>
      </c>
      <c r="I67" s="915"/>
    </row>
    <row r="68" spans="2:9" ht="18.75" x14ac:dyDescent="0.25">
      <c r="B68" s="961" t="s">
        <v>553</v>
      </c>
      <c r="C68" s="960"/>
      <c r="D68" s="1082"/>
      <c r="E68" s="652" t="s">
        <v>147</v>
      </c>
      <c r="F68" s="536">
        <f>SUM(G68:H68)</f>
        <v>100</v>
      </c>
      <c r="G68" s="525">
        <f>G67*100/F67</f>
        <v>44.132359939182209</v>
      </c>
      <c r="H68" s="524">
        <f>H67*100/F67</f>
        <v>55.867640060817791</v>
      </c>
      <c r="I68" s="913"/>
    </row>
    <row r="69" spans="2:9" ht="18.75" x14ac:dyDescent="0.25">
      <c r="B69" s="962"/>
      <c r="C69" s="960"/>
      <c r="D69" s="1092" t="s">
        <v>128</v>
      </c>
      <c r="E69" s="938" t="s">
        <v>146</v>
      </c>
      <c r="F69" s="939">
        <f>SUM(F73,F77)</f>
        <v>45420</v>
      </c>
      <c r="G69" s="940">
        <f>SUM(G54)</f>
        <v>22192</v>
      </c>
      <c r="H69" s="942">
        <f>SUM(H54:I54)</f>
        <v>23228</v>
      </c>
      <c r="I69" s="915"/>
    </row>
    <row r="70" spans="2:9" ht="19.5" thickBot="1" x14ac:dyDescent="0.3">
      <c r="B70" s="963"/>
      <c r="C70" s="964"/>
      <c r="D70" s="1093"/>
      <c r="E70" s="653" t="s">
        <v>147</v>
      </c>
      <c r="F70" s="537">
        <f t="shared" ref="F70:F78" si="11">SUM(G70:H70)</f>
        <v>100</v>
      </c>
      <c r="G70" s="531">
        <f>G69*100/F69</f>
        <v>48.859533245266405</v>
      </c>
      <c r="H70" s="534">
        <f>H69*100/F69</f>
        <v>51.140466754733595</v>
      </c>
      <c r="I70" s="913"/>
    </row>
    <row r="71" spans="2:9" x14ac:dyDescent="0.25">
      <c r="B71" s="1098" t="s">
        <v>412</v>
      </c>
      <c r="C71" s="1094" t="s">
        <v>410</v>
      </c>
      <c r="D71" s="1096" t="s">
        <v>4</v>
      </c>
      <c r="E71" s="928" t="s">
        <v>146</v>
      </c>
      <c r="F71" s="929">
        <f t="shared" si="11"/>
        <v>50206</v>
      </c>
      <c r="G71" s="930">
        <f>SUM(G56)</f>
        <v>26107</v>
      </c>
      <c r="H71" s="932">
        <f>SUM(H56:I56)</f>
        <v>24099</v>
      </c>
      <c r="I71" s="656"/>
    </row>
    <row r="72" spans="2:9" x14ac:dyDescent="0.25">
      <c r="B72" s="1099"/>
      <c r="C72" s="1086"/>
      <c r="D72" s="1088"/>
      <c r="E72" s="650" t="s">
        <v>147</v>
      </c>
      <c r="F72" s="538">
        <f t="shared" si="11"/>
        <v>100</v>
      </c>
      <c r="G72" s="526">
        <f>G71*100/F71</f>
        <v>51.999760984742856</v>
      </c>
      <c r="H72" s="520">
        <f>H71*100/F71</f>
        <v>48.000239015257144</v>
      </c>
      <c r="I72" s="914"/>
    </row>
    <row r="73" spans="2:9" x14ac:dyDescent="0.25">
      <c r="B73" s="1099"/>
      <c r="C73" s="1086"/>
      <c r="D73" s="1089" t="s">
        <v>128</v>
      </c>
      <c r="E73" s="918" t="s">
        <v>146</v>
      </c>
      <c r="F73" s="919">
        <f t="shared" si="11"/>
        <v>24011</v>
      </c>
      <c r="G73" s="920">
        <f>SUM(G58)</f>
        <v>13237</v>
      </c>
      <c r="H73" s="922">
        <f>SUM(H58:I58)</f>
        <v>10774</v>
      </c>
      <c r="I73" s="656"/>
    </row>
    <row r="74" spans="2:9" ht="15.75" thickBot="1" x14ac:dyDescent="0.3">
      <c r="B74" s="1099"/>
      <c r="C74" s="1095"/>
      <c r="D74" s="1097"/>
      <c r="E74" s="664" t="s">
        <v>147</v>
      </c>
      <c r="F74" s="665">
        <f t="shared" si="11"/>
        <v>100</v>
      </c>
      <c r="G74" s="910">
        <f>G73*100/F73</f>
        <v>55.128899254508347</v>
      </c>
      <c r="H74" s="668">
        <f>H73*100/F73</f>
        <v>44.871100745491653</v>
      </c>
      <c r="I74" s="914"/>
    </row>
    <row r="75" spans="2:9" ht="15.75" thickTop="1" x14ac:dyDescent="0.25">
      <c r="B75" s="1099"/>
      <c r="C75" s="1108" t="s">
        <v>411</v>
      </c>
      <c r="D75" s="1087" t="s">
        <v>4</v>
      </c>
      <c r="E75" s="923" t="s">
        <v>146</v>
      </c>
      <c r="F75" s="924">
        <f t="shared" si="11"/>
        <v>35953</v>
      </c>
      <c r="G75" s="925">
        <f>SUM(G60)</f>
        <v>11917</v>
      </c>
      <c r="H75" s="927">
        <f>SUM(H60:I60)</f>
        <v>24036</v>
      </c>
      <c r="I75" s="656"/>
    </row>
    <row r="76" spans="2:9" x14ac:dyDescent="0.25">
      <c r="B76" s="1099"/>
      <c r="C76" s="1109"/>
      <c r="D76" s="1088"/>
      <c r="E76" s="650" t="s">
        <v>147</v>
      </c>
      <c r="F76" s="538">
        <f t="shared" si="11"/>
        <v>100</v>
      </c>
      <c r="G76" s="526">
        <f>G75*100/F75</f>
        <v>33.146051789836733</v>
      </c>
      <c r="H76" s="520">
        <f>H75*100/F75</f>
        <v>66.853948210163267</v>
      </c>
      <c r="I76" s="914"/>
    </row>
    <row r="77" spans="2:9" x14ac:dyDescent="0.25">
      <c r="B77" s="1099"/>
      <c r="C77" s="1109"/>
      <c r="D77" s="1089" t="s">
        <v>128</v>
      </c>
      <c r="E77" s="918" t="s">
        <v>146</v>
      </c>
      <c r="F77" s="919">
        <f t="shared" si="11"/>
        <v>21409</v>
      </c>
      <c r="G77" s="920">
        <f>SUM(G62)</f>
        <v>8955</v>
      </c>
      <c r="H77" s="922">
        <f>SUM(H62:I62)</f>
        <v>12454</v>
      </c>
      <c r="I77" s="656"/>
    </row>
    <row r="78" spans="2:9" ht="15.75" thickBot="1" x14ac:dyDescent="0.3">
      <c r="B78" s="1100"/>
      <c r="C78" s="1110"/>
      <c r="D78" s="1103"/>
      <c r="E78" s="651" t="s">
        <v>147</v>
      </c>
      <c r="F78" s="539">
        <f t="shared" si="11"/>
        <v>100</v>
      </c>
      <c r="G78" s="527">
        <f>G77*100/F77</f>
        <v>41.828203092157501</v>
      </c>
      <c r="H78" s="530">
        <f>H77*100/F77</f>
        <v>58.171796907842499</v>
      </c>
      <c r="I78" s="914"/>
    </row>
  </sheetData>
  <mergeCells count="56">
    <mergeCell ref="C66:E66"/>
    <mergeCell ref="D67:D68"/>
    <mergeCell ref="D69:D70"/>
    <mergeCell ref="B71:B78"/>
    <mergeCell ref="C71:C74"/>
    <mergeCell ref="D71:D72"/>
    <mergeCell ref="D73:D74"/>
    <mergeCell ref="C75:C78"/>
    <mergeCell ref="D75:D76"/>
    <mergeCell ref="D77:D78"/>
    <mergeCell ref="G65:H65"/>
    <mergeCell ref="C51:E51"/>
    <mergeCell ref="D52:D53"/>
    <mergeCell ref="D54:D55"/>
    <mergeCell ref="B56:B63"/>
    <mergeCell ref="C56:C59"/>
    <mergeCell ref="D56:D57"/>
    <mergeCell ref="D58:D59"/>
    <mergeCell ref="C60:C63"/>
    <mergeCell ref="D60:D61"/>
    <mergeCell ref="D62:D63"/>
    <mergeCell ref="G50:I50"/>
    <mergeCell ref="C45:C48"/>
    <mergeCell ref="D45:D46"/>
    <mergeCell ref="D47:D48"/>
    <mergeCell ref="B41:B48"/>
    <mergeCell ref="B10:B33"/>
    <mergeCell ref="C30:C33"/>
    <mergeCell ref="D30:D31"/>
    <mergeCell ref="D32:D33"/>
    <mergeCell ref="D14:D15"/>
    <mergeCell ref="D16:D17"/>
    <mergeCell ref="C18:C21"/>
    <mergeCell ref="D18:D19"/>
    <mergeCell ref="D20:D21"/>
    <mergeCell ref="C22:C25"/>
    <mergeCell ref="D22:D23"/>
    <mergeCell ref="D24:D25"/>
    <mergeCell ref="C14:C17"/>
    <mergeCell ref="C26:C29"/>
    <mergeCell ref="D26:D27"/>
    <mergeCell ref="D28:D29"/>
    <mergeCell ref="G35:L35"/>
    <mergeCell ref="C36:E36"/>
    <mergeCell ref="D37:D38"/>
    <mergeCell ref="D39:D40"/>
    <mergeCell ref="C41:C44"/>
    <mergeCell ref="D41:D42"/>
    <mergeCell ref="D43:D44"/>
    <mergeCell ref="G4:L4"/>
    <mergeCell ref="D6:D7"/>
    <mergeCell ref="D8:D9"/>
    <mergeCell ref="C10:C13"/>
    <mergeCell ref="D10:D11"/>
    <mergeCell ref="D12:D13"/>
    <mergeCell ref="C5:E5"/>
  </mergeCells>
  <printOptions horizontalCentered="1"/>
  <pageMargins left="0" right="0" top="0.31496062992125984" bottom="0" header="0" footer="0"/>
  <pageSetup paperSize="9" scale="6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K48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3.140625" style="2" customWidth="1"/>
    <col min="2" max="2" width="14.140625" style="2" customWidth="1"/>
    <col min="3" max="3" width="19.28515625" style="2" customWidth="1"/>
    <col min="4" max="4" width="9.85546875" style="2" customWidth="1"/>
    <col min="5" max="5" width="7.42578125" style="2" customWidth="1"/>
    <col min="6" max="6" width="10.5703125" style="87" customWidth="1"/>
    <col min="7" max="7" width="11.28515625" style="2" customWidth="1"/>
    <col min="8" max="8" width="11.7109375" style="2" customWidth="1"/>
    <col min="9" max="9" width="12.5703125" style="2" customWidth="1"/>
    <col min="10" max="10" width="11.42578125" style="2" customWidth="1"/>
    <col min="11" max="11" width="11.140625" style="2" customWidth="1"/>
    <col min="12" max="16384" width="9.140625" style="2"/>
  </cols>
  <sheetData>
    <row r="2" spans="1:11" x14ac:dyDescent="0.25">
      <c r="B2" s="154" t="s">
        <v>341</v>
      </c>
    </row>
    <row r="3" spans="1:11" ht="19.5" thickBot="1" x14ac:dyDescent="0.3">
      <c r="B3" s="154" t="s">
        <v>471</v>
      </c>
      <c r="G3" s="518"/>
    </row>
    <row r="4" spans="1:11" ht="18.75" customHeight="1" thickBot="1" x14ac:dyDescent="0.3">
      <c r="B4" s="541" t="s">
        <v>3</v>
      </c>
      <c r="C4" s="542"/>
      <c r="D4" s="542"/>
      <c r="E4" s="543"/>
      <c r="F4" s="535"/>
      <c r="G4" s="1111" t="s">
        <v>193</v>
      </c>
      <c r="H4" s="1112"/>
      <c r="I4" s="1112"/>
      <c r="J4" s="1112"/>
      <c r="K4" s="1113"/>
    </row>
    <row r="5" spans="1:11" ht="45" customHeight="1" thickBot="1" x14ac:dyDescent="0.3">
      <c r="A5" s="544"/>
      <c r="B5" s="514"/>
      <c r="C5" s="1090"/>
      <c r="D5" s="1090"/>
      <c r="E5" s="1091"/>
      <c r="F5" s="511" t="s">
        <v>62</v>
      </c>
      <c r="G5" s="341" t="s">
        <v>71</v>
      </c>
      <c r="H5" s="512" t="s">
        <v>14</v>
      </c>
      <c r="I5" s="512" t="s">
        <v>344</v>
      </c>
      <c r="J5" s="512" t="s">
        <v>72</v>
      </c>
      <c r="K5" s="513" t="s">
        <v>73</v>
      </c>
    </row>
    <row r="6" spans="1:11" ht="16.5" customHeight="1" x14ac:dyDescent="0.25">
      <c r="B6" s="971" t="s">
        <v>339</v>
      </c>
      <c r="C6" s="972"/>
      <c r="D6" s="1114" t="s">
        <v>4</v>
      </c>
      <c r="E6" s="933" t="s">
        <v>146</v>
      </c>
      <c r="F6" s="934">
        <f t="shared" ref="F6:F33" si="0">SUM(G6:K6)</f>
        <v>86159</v>
      </c>
      <c r="G6" s="948">
        <f>SUM(T.XII!C17)</f>
        <v>14136</v>
      </c>
      <c r="H6" s="936">
        <f>SUM(T.XII!C18)</f>
        <v>23035</v>
      </c>
      <c r="I6" s="936">
        <f>SUM(T.XII!C19)</f>
        <v>10128</v>
      </c>
      <c r="J6" s="936">
        <f>SUM(T.XII!C20)</f>
        <v>23058</v>
      </c>
      <c r="K6" s="937">
        <f>SUM(T.XII!C21)</f>
        <v>15802</v>
      </c>
    </row>
    <row r="7" spans="1:11" ht="15" customHeight="1" x14ac:dyDescent="0.25">
      <c r="B7" s="973" t="s">
        <v>553</v>
      </c>
      <c r="C7" s="974"/>
      <c r="D7" s="1115"/>
      <c r="E7" s="652" t="s">
        <v>147</v>
      </c>
      <c r="F7" s="536">
        <f t="shared" si="0"/>
        <v>99.999999999999986</v>
      </c>
      <c r="G7" s="522">
        <f>G6*100/$F$6</f>
        <v>16.406875660116761</v>
      </c>
      <c r="H7" s="523">
        <f>H6*100/$F$6</f>
        <v>26.735454218363724</v>
      </c>
      <c r="I7" s="523">
        <f>I6*100/$F$6</f>
        <v>11.755011084158358</v>
      </c>
      <c r="J7" s="523">
        <f>J6*100/$F$6</f>
        <v>26.762149050012187</v>
      </c>
      <c r="K7" s="524">
        <f>K6*100/$F$6</f>
        <v>18.34050998734897</v>
      </c>
    </row>
    <row r="8" spans="1:11" ht="18.75" x14ac:dyDescent="0.25">
      <c r="B8" s="975"/>
      <c r="C8" s="974"/>
      <c r="D8" s="1131" t="s">
        <v>128</v>
      </c>
      <c r="E8" s="979" t="s">
        <v>146</v>
      </c>
      <c r="F8" s="980">
        <f>SUM(G8:K8)</f>
        <v>45420</v>
      </c>
      <c r="G8" s="981">
        <f>SUM(T.XIII!C17)</f>
        <v>9955</v>
      </c>
      <c r="H8" s="978">
        <f>SUM(T.XIII!C18)</f>
        <v>13670</v>
      </c>
      <c r="I8" s="978">
        <f>SUM(T.XIII!C19)</f>
        <v>6529</v>
      </c>
      <c r="J8" s="978">
        <f>SUM(T.XIII!C20)</f>
        <v>9355</v>
      </c>
      <c r="K8" s="982">
        <f>SUM(T.XIII!C21)</f>
        <v>5911</v>
      </c>
    </row>
    <row r="9" spans="1:11" ht="15.75" customHeight="1" thickBot="1" x14ac:dyDescent="0.3">
      <c r="B9" s="976"/>
      <c r="C9" s="977"/>
      <c r="D9" s="1132"/>
      <c r="E9" s="653" t="s">
        <v>147</v>
      </c>
      <c r="F9" s="537">
        <f t="shared" si="0"/>
        <v>100</v>
      </c>
      <c r="G9" s="532">
        <f>G8*100/F8</f>
        <v>21.917657419638925</v>
      </c>
      <c r="H9" s="533">
        <f>H8*100/F8</f>
        <v>30.096873623954206</v>
      </c>
      <c r="I9" s="533">
        <f>I8*100/F8</f>
        <v>14.374724790841039</v>
      </c>
      <c r="J9" s="533">
        <f>J8*100/F8</f>
        <v>20.596653456627038</v>
      </c>
      <c r="K9" s="534">
        <f>K8*100/F8</f>
        <v>13.014090708938793</v>
      </c>
    </row>
    <row r="10" spans="1:11" ht="15" customHeight="1" x14ac:dyDescent="0.25">
      <c r="B10" s="1128" t="s">
        <v>340</v>
      </c>
      <c r="C10" s="1127" t="s">
        <v>88</v>
      </c>
      <c r="D10" s="1126" t="s">
        <v>4</v>
      </c>
      <c r="E10" s="923" t="s">
        <v>146</v>
      </c>
      <c r="F10" s="929">
        <f t="shared" si="0"/>
        <v>7384</v>
      </c>
      <c r="G10" s="949">
        <f>SUM(T.XII!D17)</f>
        <v>1373</v>
      </c>
      <c r="H10" s="931">
        <f>SUM(T.XII!D18)</f>
        <v>2264</v>
      </c>
      <c r="I10" s="931">
        <f>SUM(T.XII!D19)</f>
        <v>1012</v>
      </c>
      <c r="J10" s="931">
        <f>SUM(T.XII!D20)</f>
        <v>1726</v>
      </c>
      <c r="K10" s="932">
        <f>SUM(T.XII!D21)</f>
        <v>1009</v>
      </c>
    </row>
    <row r="11" spans="1:11" x14ac:dyDescent="0.25">
      <c r="B11" s="1129"/>
      <c r="C11" s="1120"/>
      <c r="D11" s="1119"/>
      <c r="E11" s="650" t="s">
        <v>147</v>
      </c>
      <c r="F11" s="538">
        <f t="shared" si="0"/>
        <v>100</v>
      </c>
      <c r="G11" s="521">
        <f>G10*100/$F$10</f>
        <v>18.594257854821237</v>
      </c>
      <c r="H11" s="519">
        <f>H10*100/$F$10</f>
        <v>30.660888407367281</v>
      </c>
      <c r="I11" s="519">
        <f>I10*100/$F$10</f>
        <v>13.705308775731311</v>
      </c>
      <c r="J11" s="519">
        <f>J10*100/$F$10</f>
        <v>23.37486457204767</v>
      </c>
      <c r="K11" s="520">
        <f>K10*100/$F$10</f>
        <v>13.664680390032503</v>
      </c>
    </row>
    <row r="12" spans="1:11" x14ac:dyDescent="0.25">
      <c r="B12" s="1129"/>
      <c r="C12" s="1120"/>
      <c r="D12" s="1120" t="s">
        <v>128</v>
      </c>
      <c r="E12" s="983" t="s">
        <v>146</v>
      </c>
      <c r="F12" s="984">
        <f t="shared" si="0"/>
        <v>3475</v>
      </c>
      <c r="G12" s="985">
        <f>SUM(T.XIII!D17)</f>
        <v>906</v>
      </c>
      <c r="H12" s="986">
        <f>SUM(T.XIII!D18)</f>
        <v>1124</v>
      </c>
      <c r="I12" s="986">
        <f>SUM(T.XIII!D19)</f>
        <v>573</v>
      </c>
      <c r="J12" s="986">
        <f>SUM(T.XIII!D20)</f>
        <v>564</v>
      </c>
      <c r="K12" s="987">
        <f>SUM(T.XIII!D21)</f>
        <v>308</v>
      </c>
    </row>
    <row r="13" spans="1:11" x14ac:dyDescent="0.25">
      <c r="B13" s="1129"/>
      <c r="C13" s="1120"/>
      <c r="D13" s="1120"/>
      <c r="E13" s="650" t="s">
        <v>147</v>
      </c>
      <c r="F13" s="538">
        <f t="shared" si="0"/>
        <v>100</v>
      </c>
      <c r="G13" s="521">
        <f>G12*100/$F$12</f>
        <v>26.071942446043167</v>
      </c>
      <c r="H13" s="519">
        <f>H12*100/$F$12</f>
        <v>32.345323741007192</v>
      </c>
      <c r="I13" s="519">
        <f>I12*100/$F$12</f>
        <v>16.489208633093526</v>
      </c>
      <c r="J13" s="519">
        <f>J12*100/$F$12</f>
        <v>16.230215827338128</v>
      </c>
      <c r="K13" s="520">
        <f>K12*100/$F$12</f>
        <v>8.8633093525179856</v>
      </c>
    </row>
    <row r="14" spans="1:11" x14ac:dyDescent="0.25">
      <c r="B14" s="1129"/>
      <c r="C14" s="1117" t="s">
        <v>77</v>
      </c>
      <c r="D14" s="1119" t="s">
        <v>4</v>
      </c>
      <c r="E14" s="953" t="s">
        <v>146</v>
      </c>
      <c r="F14" s="954">
        <f t="shared" si="0"/>
        <v>11241</v>
      </c>
      <c r="G14" s="955">
        <f>SUM(T.XII!E17)</f>
        <v>2262</v>
      </c>
      <c r="H14" s="956">
        <f>SUM(T.XII!E18)</f>
        <v>3326</v>
      </c>
      <c r="I14" s="698">
        <f>SUM(T.XII!E19)</f>
        <v>1461</v>
      </c>
      <c r="J14" s="956">
        <f>SUM(T.XII!E20)</f>
        <v>2835</v>
      </c>
      <c r="K14" s="957">
        <f>SUM(T.XII!E21)</f>
        <v>1357</v>
      </c>
    </row>
    <row r="15" spans="1:11" x14ac:dyDescent="0.25">
      <c r="B15" s="1129"/>
      <c r="C15" s="1117"/>
      <c r="D15" s="1119"/>
      <c r="E15" s="650" t="s">
        <v>147</v>
      </c>
      <c r="F15" s="538">
        <f t="shared" si="0"/>
        <v>99.999999999999986</v>
      </c>
      <c r="G15" s="521">
        <f>G14*100/$F$14</f>
        <v>20.122764878569523</v>
      </c>
      <c r="H15" s="519">
        <f>H14*100/$F$14</f>
        <v>29.588114936393559</v>
      </c>
      <c r="I15" s="519">
        <f>I14*100/$F$14</f>
        <v>12.997064318121163</v>
      </c>
      <c r="J15" s="519">
        <f>J14*100/$F$14</f>
        <v>25.220176140912731</v>
      </c>
      <c r="K15" s="520">
        <f>K14*100/$F$14</f>
        <v>12.071879726003024</v>
      </c>
    </row>
    <row r="16" spans="1:11" x14ac:dyDescent="0.25">
      <c r="B16" s="1129"/>
      <c r="C16" s="1117"/>
      <c r="D16" s="1120" t="s">
        <v>128</v>
      </c>
      <c r="E16" s="983" t="s">
        <v>146</v>
      </c>
      <c r="F16" s="984">
        <f t="shared" si="0"/>
        <v>5448</v>
      </c>
      <c r="G16" s="985">
        <f>SUM(T.XIII!E17)</f>
        <v>1501</v>
      </c>
      <c r="H16" s="986">
        <f>SUM(T.XIII!E18)</f>
        <v>1685</v>
      </c>
      <c r="I16" s="986">
        <f>SUM(T.XIII!E19)</f>
        <v>836</v>
      </c>
      <c r="J16" s="986">
        <f>SUM(T.XIII!E20)</f>
        <v>994</v>
      </c>
      <c r="K16" s="987">
        <f>SUM(T.XIII!E21)</f>
        <v>432</v>
      </c>
    </row>
    <row r="17" spans="2:11" x14ac:dyDescent="0.25">
      <c r="B17" s="1129"/>
      <c r="C17" s="1117"/>
      <c r="D17" s="1120"/>
      <c r="E17" s="650" t="s">
        <v>147</v>
      </c>
      <c r="F17" s="538">
        <f t="shared" si="0"/>
        <v>100</v>
      </c>
      <c r="G17" s="521">
        <f>G16*100/$F$16</f>
        <v>27.551395007342144</v>
      </c>
      <c r="H17" s="519">
        <f>H16*100/$F$16</f>
        <v>30.928781204111601</v>
      </c>
      <c r="I17" s="519">
        <f>I16*100/$F$16</f>
        <v>15.345080763582967</v>
      </c>
      <c r="J17" s="519">
        <f>J16*100/$F$16</f>
        <v>18.245227606461086</v>
      </c>
      <c r="K17" s="520">
        <f>K16*100/$F$16</f>
        <v>7.929515418502203</v>
      </c>
    </row>
    <row r="18" spans="2:11" x14ac:dyDescent="0.25">
      <c r="B18" s="1129"/>
      <c r="C18" s="1117" t="s">
        <v>84</v>
      </c>
      <c r="D18" s="1119" t="s">
        <v>4</v>
      </c>
      <c r="E18" s="953" t="s">
        <v>146</v>
      </c>
      <c r="F18" s="954">
        <f t="shared" si="0"/>
        <v>15092</v>
      </c>
      <c r="G18" s="955">
        <f>SUM(T.XII!F17)</f>
        <v>2676</v>
      </c>
      <c r="H18" s="956">
        <f>SUM(T.XII!F18)</f>
        <v>4145</v>
      </c>
      <c r="I18" s="956">
        <f>SUM(T.XII!F19)</f>
        <v>1959</v>
      </c>
      <c r="J18" s="956">
        <f>SUM(T.XII!F20)</f>
        <v>3790</v>
      </c>
      <c r="K18" s="957">
        <f>SUM(T.XII!F21)</f>
        <v>2522</v>
      </c>
    </row>
    <row r="19" spans="2:11" x14ac:dyDescent="0.25">
      <c r="B19" s="1129"/>
      <c r="C19" s="1117"/>
      <c r="D19" s="1119"/>
      <c r="E19" s="650" t="s">
        <v>147</v>
      </c>
      <c r="F19" s="538">
        <f t="shared" si="0"/>
        <v>100</v>
      </c>
      <c r="G19" s="521">
        <f>G18*100/$F$18</f>
        <v>17.731248343493242</v>
      </c>
      <c r="H19" s="519">
        <f>H18*100/$F$18</f>
        <v>27.464882056718793</v>
      </c>
      <c r="I19" s="519">
        <f>I18*100/$F$18</f>
        <v>12.980386959978796</v>
      </c>
      <c r="J19" s="519">
        <f>J18*100/$F$18</f>
        <v>25.112642459581235</v>
      </c>
      <c r="K19" s="520">
        <f>K18*100/$F$18</f>
        <v>16.710840180227937</v>
      </c>
    </row>
    <row r="20" spans="2:11" x14ac:dyDescent="0.25">
      <c r="B20" s="1129"/>
      <c r="C20" s="1117"/>
      <c r="D20" s="1120" t="s">
        <v>128</v>
      </c>
      <c r="E20" s="983" t="s">
        <v>146</v>
      </c>
      <c r="F20" s="984">
        <f t="shared" si="0"/>
        <v>6942</v>
      </c>
      <c r="G20" s="985">
        <f>SUM(T.XIII!F17)</f>
        <v>1819</v>
      </c>
      <c r="H20" s="986">
        <f>SUM(T.XIII!F18)</f>
        <v>2131</v>
      </c>
      <c r="I20" s="986">
        <f>SUM(T.XIII!F19)</f>
        <v>1040</v>
      </c>
      <c r="J20" s="986">
        <f>SUM(T.XIII!F20)</f>
        <v>1247</v>
      </c>
      <c r="K20" s="987">
        <f>SUM(T.XIII!F21)</f>
        <v>705</v>
      </c>
    </row>
    <row r="21" spans="2:11" x14ac:dyDescent="0.25">
      <c r="B21" s="1129"/>
      <c r="C21" s="1117"/>
      <c r="D21" s="1120"/>
      <c r="E21" s="650" t="s">
        <v>147</v>
      </c>
      <c r="F21" s="538">
        <f t="shared" si="0"/>
        <v>100</v>
      </c>
      <c r="G21" s="521">
        <f>G20*100/$F$20</f>
        <v>26.202823393834631</v>
      </c>
      <c r="H21" s="519">
        <f>H20*100/$F$20</f>
        <v>30.697205416306542</v>
      </c>
      <c r="I21" s="519">
        <f>I20*100/$F$20</f>
        <v>14.9812734082397</v>
      </c>
      <c r="J21" s="519">
        <f>J20*100/$F$20</f>
        <v>17.963123019302795</v>
      </c>
      <c r="K21" s="520">
        <f>K20*100/$F$20</f>
        <v>10.155574762316336</v>
      </c>
    </row>
    <row r="22" spans="2:11" x14ac:dyDescent="0.25">
      <c r="B22" s="1129"/>
      <c r="C22" s="1117" t="s">
        <v>85</v>
      </c>
      <c r="D22" s="1119" t="s">
        <v>4</v>
      </c>
      <c r="E22" s="953" t="s">
        <v>146</v>
      </c>
      <c r="F22" s="954">
        <f t="shared" si="0"/>
        <v>16489</v>
      </c>
      <c r="G22" s="955">
        <f>SUM(T.XII!G17)</f>
        <v>2730</v>
      </c>
      <c r="H22" s="956">
        <f>SUM(T.XII!G18)</f>
        <v>4370</v>
      </c>
      <c r="I22" s="956">
        <f>SUM(T.XII!G19)</f>
        <v>1943</v>
      </c>
      <c r="J22" s="956">
        <f>SUM(T.XII!G20)</f>
        <v>4511</v>
      </c>
      <c r="K22" s="957">
        <f>SUM(T.XII!G21)</f>
        <v>2935</v>
      </c>
    </row>
    <row r="23" spans="2:11" x14ac:dyDescent="0.25">
      <c r="B23" s="1129"/>
      <c r="C23" s="1117"/>
      <c r="D23" s="1119"/>
      <c r="E23" s="650" t="s">
        <v>147</v>
      </c>
      <c r="F23" s="538">
        <f t="shared" si="0"/>
        <v>100</v>
      </c>
      <c r="G23" s="521">
        <f>G22*100/$F$22</f>
        <v>16.556492206925828</v>
      </c>
      <c r="H23" s="519">
        <f>H22*100/$F$22</f>
        <v>26.502516829401419</v>
      </c>
      <c r="I23" s="519">
        <f>I22*100/$F$22</f>
        <v>11.783613317969555</v>
      </c>
      <c r="J23" s="519">
        <f>J22*100/$F$22</f>
        <v>27.357632360967919</v>
      </c>
      <c r="K23" s="520">
        <f>K22*100/$F$22</f>
        <v>17.799745284735277</v>
      </c>
    </row>
    <row r="24" spans="2:11" x14ac:dyDescent="0.25">
      <c r="B24" s="1129"/>
      <c r="C24" s="1117"/>
      <c r="D24" s="1120" t="s">
        <v>128</v>
      </c>
      <c r="E24" s="983" t="s">
        <v>146</v>
      </c>
      <c r="F24" s="984">
        <f t="shared" si="0"/>
        <v>8146</v>
      </c>
      <c r="G24" s="985">
        <f>SUM(T.XIII!G17)</f>
        <v>1899</v>
      </c>
      <c r="H24" s="986">
        <f>SUM(T.XIII!G18)</f>
        <v>2476</v>
      </c>
      <c r="I24" s="986">
        <f>SUM(T.XIII!G19)</f>
        <v>1206</v>
      </c>
      <c r="J24" s="986">
        <f>SUM(T.XIII!G20)</f>
        <v>1596</v>
      </c>
      <c r="K24" s="987">
        <f>SUM(T.XIII!G21)</f>
        <v>969</v>
      </c>
    </row>
    <row r="25" spans="2:11" ht="15.75" thickBot="1" x14ac:dyDescent="0.3">
      <c r="B25" s="1129"/>
      <c r="C25" s="1121"/>
      <c r="D25" s="1122"/>
      <c r="E25" s="701" t="s">
        <v>147</v>
      </c>
      <c r="F25" s="702">
        <f t="shared" si="0"/>
        <v>100</v>
      </c>
      <c r="G25" s="703">
        <f>G24*100/$F$24</f>
        <v>23.312054996317212</v>
      </c>
      <c r="H25" s="704">
        <f>H24*100/$F$24</f>
        <v>30.39528602995335</v>
      </c>
      <c r="I25" s="704">
        <f>I24*100/$F$24</f>
        <v>14.804812177755954</v>
      </c>
      <c r="J25" s="704">
        <f>J24*100/$F$24</f>
        <v>19.5924380063835</v>
      </c>
      <c r="K25" s="705">
        <f>K24*100/$F$24</f>
        <v>11.895408789589982</v>
      </c>
    </row>
    <row r="26" spans="2:11" ht="15.75" thickTop="1" x14ac:dyDescent="0.25">
      <c r="B26" s="1129"/>
      <c r="C26" s="1116" t="s">
        <v>86</v>
      </c>
      <c r="D26" s="1118" t="s">
        <v>4</v>
      </c>
      <c r="E26" s="966" t="s">
        <v>146</v>
      </c>
      <c r="F26" s="967">
        <f t="shared" si="0"/>
        <v>12774</v>
      </c>
      <c r="G26" s="968">
        <f>SUM(T.XII!H17)</f>
        <v>2160</v>
      </c>
      <c r="H26" s="969">
        <f>SUM(T.XII!H18)</f>
        <v>3271</v>
      </c>
      <c r="I26" s="969">
        <f>SUM(T.XII!H19)</f>
        <v>1417</v>
      </c>
      <c r="J26" s="969">
        <f>SUM(T.XII!H20)</f>
        <v>3390</v>
      </c>
      <c r="K26" s="970">
        <f>SUM(T.XII!H21)</f>
        <v>2536</v>
      </c>
    </row>
    <row r="27" spans="2:11" x14ac:dyDescent="0.25">
      <c r="B27" s="1129"/>
      <c r="C27" s="1117"/>
      <c r="D27" s="1119"/>
      <c r="E27" s="650" t="s">
        <v>147</v>
      </c>
      <c r="F27" s="538">
        <f t="shared" si="0"/>
        <v>100</v>
      </c>
      <c r="G27" s="521">
        <f>G26*100/$F$26</f>
        <v>16.909347111319867</v>
      </c>
      <c r="H27" s="519">
        <f>H26*100/$F$26</f>
        <v>25.606701111633004</v>
      </c>
      <c r="I27" s="519">
        <f>I26*100/$F$26</f>
        <v>11.092844841083451</v>
      </c>
      <c r="J27" s="519">
        <f>J26*100/$F$26</f>
        <v>26.538280883043683</v>
      </c>
      <c r="K27" s="520">
        <f>K26*100/$F$26</f>
        <v>19.852826052919994</v>
      </c>
    </row>
    <row r="28" spans="2:11" x14ac:dyDescent="0.25">
      <c r="B28" s="1129"/>
      <c r="C28" s="1117"/>
      <c r="D28" s="1120" t="s">
        <v>128</v>
      </c>
      <c r="E28" s="983" t="s">
        <v>146</v>
      </c>
      <c r="F28" s="984">
        <f t="shared" si="0"/>
        <v>7048</v>
      </c>
      <c r="G28" s="985">
        <f>SUM(T.XIII!H17)</f>
        <v>1598</v>
      </c>
      <c r="H28" s="986">
        <f>SUM(T.XIII!H18)</f>
        <v>2110</v>
      </c>
      <c r="I28" s="986">
        <f>SUM(T.XIII!H19)</f>
        <v>1002</v>
      </c>
      <c r="J28" s="986">
        <f>SUM(T.XIII!H20)</f>
        <v>1405</v>
      </c>
      <c r="K28" s="987">
        <f>SUM(T.XIII!H21)</f>
        <v>933</v>
      </c>
    </row>
    <row r="29" spans="2:11" x14ac:dyDescent="0.25">
      <c r="B29" s="1129"/>
      <c r="C29" s="1117"/>
      <c r="D29" s="1120"/>
      <c r="E29" s="650" t="s">
        <v>147</v>
      </c>
      <c r="F29" s="538">
        <f t="shared" si="0"/>
        <v>100</v>
      </c>
      <c r="G29" s="521">
        <f>G28*100/$F$28</f>
        <v>22.673098751418841</v>
      </c>
      <c r="H29" s="519">
        <f>H28*100/$F$28</f>
        <v>29.937570942111236</v>
      </c>
      <c r="I29" s="519">
        <f>I28*100/$F$28</f>
        <v>14.216799091940976</v>
      </c>
      <c r="J29" s="519">
        <f>J28*100/$F$28</f>
        <v>19.934733257661748</v>
      </c>
      <c r="K29" s="520">
        <f>K28*100/$F$28</f>
        <v>13.237797956867196</v>
      </c>
    </row>
    <row r="30" spans="2:11" x14ac:dyDescent="0.25">
      <c r="B30" s="1129"/>
      <c r="C30" s="1117" t="s">
        <v>87</v>
      </c>
      <c r="D30" s="1119" t="s">
        <v>4</v>
      </c>
      <c r="E30" s="953" t="s">
        <v>146</v>
      </c>
      <c r="F30" s="954">
        <f t="shared" si="0"/>
        <v>23179</v>
      </c>
      <c r="G30" s="955">
        <f>SUM(T.XII!I17)</f>
        <v>2935</v>
      </c>
      <c r="H30" s="956">
        <f>SUM(T.XII!I18)</f>
        <v>5659</v>
      </c>
      <c r="I30" s="956">
        <f>SUM(T.XII!I19)</f>
        <v>2336</v>
      </c>
      <c r="J30" s="956">
        <f>SUM(T.XII!I20)</f>
        <v>6806</v>
      </c>
      <c r="K30" s="957">
        <f>SUM(T.XII!I21)</f>
        <v>5443</v>
      </c>
    </row>
    <row r="31" spans="2:11" x14ac:dyDescent="0.25">
      <c r="B31" s="1129"/>
      <c r="C31" s="1117"/>
      <c r="D31" s="1119"/>
      <c r="E31" s="650" t="s">
        <v>147</v>
      </c>
      <c r="F31" s="538">
        <f t="shared" si="0"/>
        <v>100</v>
      </c>
      <c r="G31" s="521">
        <f>G30*100/$F$30</f>
        <v>12.662323655032573</v>
      </c>
      <c r="H31" s="519">
        <f>H30*100/$F$30</f>
        <v>24.414340566892445</v>
      </c>
      <c r="I31" s="519">
        <f>I30*100/$F$30</f>
        <v>10.078087924414341</v>
      </c>
      <c r="J31" s="519">
        <f>J30*100/$F$30</f>
        <v>29.362785279779111</v>
      </c>
      <c r="K31" s="520">
        <f>K30*100/$F$30</f>
        <v>23.482462573881531</v>
      </c>
    </row>
    <row r="32" spans="2:11" x14ac:dyDescent="0.25">
      <c r="B32" s="1129"/>
      <c r="C32" s="1117"/>
      <c r="D32" s="1120" t="s">
        <v>128</v>
      </c>
      <c r="E32" s="983" t="s">
        <v>146</v>
      </c>
      <c r="F32" s="984">
        <f t="shared" si="0"/>
        <v>14361</v>
      </c>
      <c r="G32" s="985">
        <f>SUM(T.XIII!I17)</f>
        <v>2232</v>
      </c>
      <c r="H32" s="986">
        <f>SUM(T.XIII!I18)</f>
        <v>4144</v>
      </c>
      <c r="I32" s="986">
        <f>SUM(T.XIII!I19)</f>
        <v>1872</v>
      </c>
      <c r="J32" s="986">
        <f>SUM(T.XIII!I20)</f>
        <v>3549</v>
      </c>
      <c r="K32" s="987">
        <f>SUM(T.XIII!I21)</f>
        <v>2564</v>
      </c>
    </row>
    <row r="33" spans="2:11" ht="15.75" thickBot="1" x14ac:dyDescent="0.3">
      <c r="B33" s="1130"/>
      <c r="C33" s="1133"/>
      <c r="D33" s="1134"/>
      <c r="E33" s="651" t="s">
        <v>147</v>
      </c>
      <c r="F33" s="539">
        <f t="shared" si="0"/>
        <v>100</v>
      </c>
      <c r="G33" s="528">
        <f>G32*100/$F$32</f>
        <v>15.542093168999374</v>
      </c>
      <c r="H33" s="529">
        <f>H32*100/$F$32</f>
        <v>28.855929252837544</v>
      </c>
      <c r="I33" s="529">
        <f>I32*100/$F$32</f>
        <v>13.035303948193024</v>
      </c>
      <c r="J33" s="529">
        <f>J32*100/$F$32</f>
        <v>24.712763735115939</v>
      </c>
      <c r="K33" s="530">
        <f>K32*100/$F$32</f>
        <v>17.853909894854119</v>
      </c>
    </row>
    <row r="34" spans="2:11" ht="15.75" thickBot="1" x14ac:dyDescent="0.3"/>
    <row r="35" spans="2:11" ht="15.75" thickBot="1" x14ac:dyDescent="0.3">
      <c r="B35" s="541" t="s">
        <v>3</v>
      </c>
      <c r="C35" s="542"/>
      <c r="D35" s="542"/>
      <c r="E35" s="543"/>
      <c r="F35" s="965"/>
      <c r="G35" s="1123" t="str">
        <f>T(G4)</f>
        <v>wykształcenie</v>
      </c>
      <c r="H35" s="1124"/>
      <c r="I35" s="1125"/>
    </row>
    <row r="36" spans="2:11" ht="45.75" thickBot="1" x14ac:dyDescent="0.3">
      <c r="B36" s="902"/>
      <c r="C36" s="1090"/>
      <c r="D36" s="1090"/>
      <c r="E36" s="1091"/>
      <c r="F36" s="901" t="s">
        <v>62</v>
      </c>
      <c r="G36" s="898" t="s">
        <v>71</v>
      </c>
      <c r="H36" s="900" t="s">
        <v>584</v>
      </c>
      <c r="I36" s="900" t="s">
        <v>585</v>
      </c>
    </row>
    <row r="37" spans="2:11" ht="18.75" x14ac:dyDescent="0.25">
      <c r="B37" s="958" t="s">
        <v>339</v>
      </c>
      <c r="C37" s="959"/>
      <c r="D37" s="1081" t="s">
        <v>4</v>
      </c>
      <c r="E37" s="933" t="s">
        <v>146</v>
      </c>
      <c r="F37" s="934">
        <f>SUM(F41,F45)</f>
        <v>86159</v>
      </c>
      <c r="G37" s="935">
        <f>SUM(G6)</f>
        <v>14136</v>
      </c>
      <c r="H37" s="937">
        <f>SUM(H6:I6)</f>
        <v>33163</v>
      </c>
      <c r="I37" s="937">
        <f>SUM(J6:K6)</f>
        <v>38860</v>
      </c>
    </row>
    <row r="38" spans="2:11" ht="18.75" x14ac:dyDescent="0.25">
      <c r="B38" s="961" t="s">
        <v>553</v>
      </c>
      <c r="C38" s="960"/>
      <c r="D38" s="1082"/>
      <c r="E38" s="652" t="s">
        <v>147</v>
      </c>
      <c r="F38" s="536">
        <f>SUM(G38:I38)</f>
        <v>100</v>
      </c>
      <c r="G38" s="525">
        <f>G37*100/F37</f>
        <v>16.406875660116761</v>
      </c>
      <c r="H38" s="524">
        <f>H37*100/F37</f>
        <v>38.490465302522082</v>
      </c>
      <c r="I38" s="524">
        <f>I37*100/F37</f>
        <v>45.102659037361157</v>
      </c>
    </row>
    <row r="39" spans="2:11" ht="18.75" x14ac:dyDescent="0.25">
      <c r="B39" s="962"/>
      <c r="C39" s="960"/>
      <c r="D39" s="1092" t="s">
        <v>128</v>
      </c>
      <c r="E39" s="938" t="s">
        <v>146</v>
      </c>
      <c r="F39" s="939">
        <f>SUM(F43,F47)</f>
        <v>48336</v>
      </c>
      <c r="G39" s="940">
        <f t="shared" ref="G39:I39" si="1">SUM(G43,G47)</f>
        <v>12871</v>
      </c>
      <c r="H39" s="942">
        <f t="shared" si="1"/>
        <v>20199</v>
      </c>
      <c r="I39" s="942">
        <f t="shared" si="1"/>
        <v>15266</v>
      </c>
    </row>
    <row r="40" spans="2:11" ht="19.5" thickBot="1" x14ac:dyDescent="0.3">
      <c r="B40" s="963"/>
      <c r="C40" s="964"/>
      <c r="D40" s="1093"/>
      <c r="E40" s="653" t="s">
        <v>147</v>
      </c>
      <c r="F40" s="537">
        <f t="shared" ref="F40:F48" si="2">SUM(G40:I40)</f>
        <v>100</v>
      </c>
      <c r="G40" s="531">
        <f>G39*100/F39</f>
        <v>26.628186031115526</v>
      </c>
      <c r="H40" s="534">
        <f>H39*100/F39</f>
        <v>41.788728897715991</v>
      </c>
      <c r="I40" s="534">
        <f>I39*100/F39</f>
        <v>31.583085071168487</v>
      </c>
    </row>
    <row r="41" spans="2:11" x14ac:dyDescent="0.25">
      <c r="B41" s="1098" t="s">
        <v>412</v>
      </c>
      <c r="C41" s="1094" t="s">
        <v>410</v>
      </c>
      <c r="D41" s="1096" t="s">
        <v>4</v>
      </c>
      <c r="E41" s="928" t="s">
        <v>146</v>
      </c>
      <c r="F41" s="929">
        <f t="shared" si="2"/>
        <v>50206</v>
      </c>
      <c r="G41" s="930">
        <f>SUM(G10,G14,G18,G22)</f>
        <v>9041</v>
      </c>
      <c r="H41" s="932">
        <f>SUM(H10:I10,H14:I14,H18:I18,H22:I22)</f>
        <v>20480</v>
      </c>
      <c r="I41" s="932">
        <f>SUM(J10:K10,J14:K14,J18:K18,J22:K22,)</f>
        <v>20685</v>
      </c>
    </row>
    <row r="42" spans="2:11" x14ac:dyDescent="0.25">
      <c r="B42" s="1099"/>
      <c r="C42" s="1086"/>
      <c r="D42" s="1088"/>
      <c r="E42" s="650" t="s">
        <v>147</v>
      </c>
      <c r="F42" s="538">
        <f t="shared" si="2"/>
        <v>100</v>
      </c>
      <c r="G42" s="526">
        <f>G41*100/F41</f>
        <v>18.00780783173326</v>
      </c>
      <c r="H42" s="520">
        <f>H41*100/F41</f>
        <v>40.791937218659122</v>
      </c>
      <c r="I42" s="520">
        <f>I41*100/F41</f>
        <v>41.200254949607618</v>
      </c>
    </row>
    <row r="43" spans="2:11" x14ac:dyDescent="0.25">
      <c r="B43" s="1099"/>
      <c r="C43" s="1086"/>
      <c r="D43" s="1089" t="s">
        <v>128</v>
      </c>
      <c r="E43" s="918" t="s">
        <v>146</v>
      </c>
      <c r="F43" s="919">
        <f t="shared" si="2"/>
        <v>26927</v>
      </c>
      <c r="G43" s="920">
        <f>SUM(G10,G14,G18,G22)</f>
        <v>9041</v>
      </c>
      <c r="H43" s="922">
        <f>SUM(H12:I12,H16:I16,H20:I20,H24:I24)</f>
        <v>11071</v>
      </c>
      <c r="I43" s="922">
        <f>SUM(J12:K12,J16:K16,J20:K20,J24:K24)</f>
        <v>6815</v>
      </c>
    </row>
    <row r="44" spans="2:11" ht="15.75" thickBot="1" x14ac:dyDescent="0.3">
      <c r="B44" s="1099"/>
      <c r="C44" s="1095"/>
      <c r="D44" s="1097"/>
      <c r="E44" s="664" t="s">
        <v>147</v>
      </c>
      <c r="F44" s="665">
        <f t="shared" si="2"/>
        <v>100</v>
      </c>
      <c r="G44" s="910">
        <f>G43*100/F43</f>
        <v>33.575964645151707</v>
      </c>
      <c r="H44" s="668">
        <f>H43*100/F43</f>
        <v>41.114866119508299</v>
      </c>
      <c r="I44" s="668">
        <f>I43*100/F43</f>
        <v>25.309169235339994</v>
      </c>
    </row>
    <row r="45" spans="2:11" ht="15.75" thickTop="1" x14ac:dyDescent="0.25">
      <c r="B45" s="1099"/>
      <c r="C45" s="1108" t="s">
        <v>411</v>
      </c>
      <c r="D45" s="1087" t="s">
        <v>4</v>
      </c>
      <c r="E45" s="923" t="s">
        <v>146</v>
      </c>
      <c r="F45" s="924">
        <f t="shared" si="2"/>
        <v>35953</v>
      </c>
      <c r="G45" s="925">
        <f>SUM(G26,G30)</f>
        <v>5095</v>
      </c>
      <c r="H45" s="927">
        <f>SUM(H26:I26,H30:I30)</f>
        <v>12683</v>
      </c>
      <c r="I45" s="927">
        <f>SUM(J26:K26,J30:K30)</f>
        <v>18175</v>
      </c>
    </row>
    <row r="46" spans="2:11" x14ac:dyDescent="0.25">
      <c r="B46" s="1099"/>
      <c r="C46" s="1109"/>
      <c r="D46" s="1088"/>
      <c r="E46" s="650" t="s">
        <v>147</v>
      </c>
      <c r="F46" s="538">
        <f t="shared" si="2"/>
        <v>100</v>
      </c>
      <c r="G46" s="526">
        <f>G45*100/F45</f>
        <v>14.171279170027535</v>
      </c>
      <c r="H46" s="520">
        <f>H45*100/F45</f>
        <v>35.276611131199068</v>
      </c>
      <c r="I46" s="520">
        <f>I45*100/F45</f>
        <v>50.5521096987734</v>
      </c>
    </row>
    <row r="47" spans="2:11" x14ac:dyDescent="0.25">
      <c r="B47" s="1099"/>
      <c r="C47" s="1109"/>
      <c r="D47" s="1089" t="s">
        <v>128</v>
      </c>
      <c r="E47" s="918" t="s">
        <v>146</v>
      </c>
      <c r="F47" s="919">
        <f t="shared" si="2"/>
        <v>21409</v>
      </c>
      <c r="G47" s="920">
        <f>SUM(G28,G32)</f>
        <v>3830</v>
      </c>
      <c r="H47" s="922">
        <f>SUM(H28:I28,H32:I32)</f>
        <v>9128</v>
      </c>
      <c r="I47" s="922">
        <f>SUM(J28:K28,J32:K32)</f>
        <v>8451</v>
      </c>
    </row>
    <row r="48" spans="2:11" ht="15.75" thickBot="1" x14ac:dyDescent="0.3">
      <c r="B48" s="1100"/>
      <c r="C48" s="1110"/>
      <c r="D48" s="1103"/>
      <c r="E48" s="651" t="s">
        <v>147</v>
      </c>
      <c r="F48" s="539">
        <f t="shared" si="2"/>
        <v>100</v>
      </c>
      <c r="G48" s="527">
        <f>G47*100/F47</f>
        <v>17.889672567611751</v>
      </c>
      <c r="H48" s="530">
        <f>H47*100/F47</f>
        <v>42.636274464010462</v>
      </c>
      <c r="I48" s="530">
        <f>I47*100/F47</f>
        <v>39.474052968377784</v>
      </c>
    </row>
  </sheetData>
  <mergeCells count="34">
    <mergeCell ref="C36:E36"/>
    <mergeCell ref="D37:D38"/>
    <mergeCell ref="D39:D40"/>
    <mergeCell ref="B41:B48"/>
    <mergeCell ref="C41:C44"/>
    <mergeCell ref="D41:D42"/>
    <mergeCell ref="D43:D44"/>
    <mergeCell ref="C45:C48"/>
    <mergeCell ref="D45:D46"/>
    <mergeCell ref="D47:D48"/>
    <mergeCell ref="G35:I35"/>
    <mergeCell ref="D10:D11"/>
    <mergeCell ref="C10:C13"/>
    <mergeCell ref="B10:B33"/>
    <mergeCell ref="D8:D9"/>
    <mergeCell ref="C30:C33"/>
    <mergeCell ref="D30:D31"/>
    <mergeCell ref="D32:D33"/>
    <mergeCell ref="G4:K4"/>
    <mergeCell ref="C5:E5"/>
    <mergeCell ref="D6:D7"/>
    <mergeCell ref="C26:C29"/>
    <mergeCell ref="D26:D27"/>
    <mergeCell ref="D28:D29"/>
    <mergeCell ref="D14:D15"/>
    <mergeCell ref="D16:D17"/>
    <mergeCell ref="C18:C21"/>
    <mergeCell ref="D18:D19"/>
    <mergeCell ref="D20:D21"/>
    <mergeCell ref="C22:C25"/>
    <mergeCell ref="D22:D23"/>
    <mergeCell ref="D24:D25"/>
    <mergeCell ref="C14:C17"/>
    <mergeCell ref="D12:D13"/>
  </mergeCells>
  <printOptions horizontalCentered="1"/>
  <pageMargins left="0" right="0" top="0.6692913385826772" bottom="0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M33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3.140625" style="2" customWidth="1"/>
    <col min="2" max="2" width="17.42578125" style="2" customWidth="1"/>
    <col min="3" max="3" width="15.85546875" style="2" customWidth="1"/>
    <col min="4" max="4" width="9.85546875" style="2" customWidth="1"/>
    <col min="5" max="5" width="7.42578125" style="2" customWidth="1"/>
    <col min="6" max="6" width="10.5703125" style="87" customWidth="1"/>
    <col min="7" max="7" width="11.28515625" style="2" customWidth="1"/>
    <col min="8" max="8" width="11.7109375" style="2" customWidth="1"/>
    <col min="9" max="9" width="10.7109375" style="2" customWidth="1"/>
    <col min="10" max="10" width="11.42578125" style="2" customWidth="1"/>
    <col min="11" max="11" width="11.140625" style="2" customWidth="1"/>
    <col min="12" max="16384" width="9.140625" style="2"/>
  </cols>
  <sheetData>
    <row r="2" spans="1:13" x14ac:dyDescent="0.25">
      <c r="B2" s="154" t="s">
        <v>343</v>
      </c>
    </row>
    <row r="3" spans="1:13" ht="19.5" thickBot="1" x14ac:dyDescent="0.3">
      <c r="B3" s="154" t="s">
        <v>471</v>
      </c>
      <c r="G3" s="518"/>
    </row>
    <row r="4" spans="1:13" ht="18.75" customHeight="1" thickBot="1" x14ac:dyDescent="0.3">
      <c r="B4" s="541" t="s">
        <v>3</v>
      </c>
      <c r="C4" s="542"/>
      <c r="D4" s="542"/>
      <c r="E4" s="543"/>
      <c r="F4" s="535"/>
      <c r="G4" s="1111" t="s">
        <v>342</v>
      </c>
      <c r="H4" s="1112"/>
      <c r="I4" s="1112"/>
      <c r="J4" s="1112"/>
      <c r="K4" s="1112"/>
      <c r="L4" s="545"/>
      <c r="M4" s="546"/>
    </row>
    <row r="5" spans="1:13" ht="45" customHeight="1" thickBot="1" x14ac:dyDescent="0.3">
      <c r="A5" s="544"/>
      <c r="B5" s="514"/>
      <c r="C5" s="1090"/>
      <c r="D5" s="1090"/>
      <c r="E5" s="1091"/>
      <c r="F5" s="511" t="s">
        <v>62</v>
      </c>
      <c r="G5" s="515" t="s">
        <v>75</v>
      </c>
      <c r="H5" s="516" t="s">
        <v>79</v>
      </c>
      <c r="I5" s="516" t="s">
        <v>80</v>
      </c>
      <c r="J5" s="516" t="s">
        <v>81</v>
      </c>
      <c r="K5" s="516" t="s">
        <v>82</v>
      </c>
      <c r="L5" s="516" t="s">
        <v>83</v>
      </c>
      <c r="M5" s="517" t="s">
        <v>76</v>
      </c>
    </row>
    <row r="6" spans="1:13" ht="16.5" customHeight="1" x14ac:dyDescent="0.25">
      <c r="B6" s="675" t="s">
        <v>339</v>
      </c>
      <c r="C6" s="676"/>
      <c r="D6" s="1140" t="s">
        <v>4</v>
      </c>
      <c r="E6" s="685" t="s">
        <v>146</v>
      </c>
      <c r="F6" s="686">
        <f t="shared" ref="F6:F33" si="0">SUM(G6:M6)</f>
        <v>86159</v>
      </c>
      <c r="G6" s="711">
        <f>SUM(T.XII!C23)</f>
        <v>17678</v>
      </c>
      <c r="H6" s="687">
        <f>SUM(T.XII!C24)</f>
        <v>23347</v>
      </c>
      <c r="I6" s="687">
        <f>SUM(T.XII!C25)</f>
        <v>13084</v>
      </c>
      <c r="J6" s="687">
        <f>SUM(T.XII!C26)</f>
        <v>12067</v>
      </c>
      <c r="K6" s="688">
        <f>SUM(T.XII!C27)</f>
        <v>6143</v>
      </c>
      <c r="L6" s="688">
        <f>SUM(T.XII!C28)</f>
        <v>2228</v>
      </c>
      <c r="M6" s="688">
        <f>SUM(T.XII!C29)</f>
        <v>11612</v>
      </c>
    </row>
    <row r="7" spans="1:13" ht="15" customHeight="1" x14ac:dyDescent="0.25">
      <c r="B7" s="677" t="s">
        <v>553</v>
      </c>
      <c r="C7" s="678"/>
      <c r="D7" s="1141"/>
      <c r="E7" s="652" t="s">
        <v>147</v>
      </c>
      <c r="F7" s="536">
        <f t="shared" si="0"/>
        <v>100.00000000000001</v>
      </c>
      <c r="G7" s="525">
        <f t="shared" ref="G7:M7" si="1">G6*100/$F$6</f>
        <v>20.517879733980198</v>
      </c>
      <c r="H7" s="523">
        <f t="shared" si="1"/>
        <v>27.097575412899406</v>
      </c>
      <c r="I7" s="523">
        <f t="shared" si="1"/>
        <v>15.185877273413109</v>
      </c>
      <c r="J7" s="523">
        <f t="shared" si="1"/>
        <v>14.005501456609291</v>
      </c>
      <c r="K7" s="524">
        <f t="shared" si="1"/>
        <v>7.1298413398484195</v>
      </c>
      <c r="L7" s="524">
        <f t="shared" si="1"/>
        <v>2.585916735338154</v>
      </c>
      <c r="M7" s="524">
        <f t="shared" si="1"/>
        <v>13.477408047911419</v>
      </c>
    </row>
    <row r="8" spans="1:13" ht="18.75" x14ac:dyDescent="0.25">
      <c r="B8" s="679"/>
      <c r="C8" s="678"/>
      <c r="D8" s="1142" t="s">
        <v>128</v>
      </c>
      <c r="E8" s="689" t="s">
        <v>146</v>
      </c>
      <c r="F8" s="690">
        <f t="shared" si="0"/>
        <v>45420</v>
      </c>
      <c r="G8" s="712">
        <f>SUM(T.XIII!C23)</f>
        <v>10146</v>
      </c>
      <c r="H8" s="691">
        <f>SUM(T.XIII!C24)</f>
        <v>12872</v>
      </c>
      <c r="I8" s="691">
        <f>SUM(T.XIII!C25)</f>
        <v>6837</v>
      </c>
      <c r="J8" s="691">
        <f>SUM(T.XIII!C26)</f>
        <v>5801</v>
      </c>
      <c r="K8" s="692">
        <f>SUM(T.XIII!C27)</f>
        <v>2147</v>
      </c>
      <c r="L8" s="692">
        <f>SUM(T.XIII!C28)</f>
        <v>515</v>
      </c>
      <c r="M8" s="692">
        <f>SUM(T.XIII!C29)</f>
        <v>7102</v>
      </c>
    </row>
    <row r="9" spans="1:13" ht="15.75" customHeight="1" thickBot="1" x14ac:dyDescent="0.3">
      <c r="B9" s="680"/>
      <c r="C9" s="681"/>
      <c r="D9" s="1143"/>
      <c r="E9" s="653" t="s">
        <v>147</v>
      </c>
      <c r="F9" s="537">
        <f t="shared" si="0"/>
        <v>100.00000000000001</v>
      </c>
      <c r="G9" s="531">
        <f t="shared" ref="G9:M9" si="2">G8*100/$F$8</f>
        <v>22.338177014531045</v>
      </c>
      <c r="H9" s="533">
        <f t="shared" si="2"/>
        <v>28.339938353148394</v>
      </c>
      <c r="I9" s="533">
        <f t="shared" si="2"/>
        <v>15.052840158520475</v>
      </c>
      <c r="J9" s="533">
        <f t="shared" si="2"/>
        <v>12.77190664905328</v>
      </c>
      <c r="K9" s="534">
        <f t="shared" si="2"/>
        <v>4.7269925143108766</v>
      </c>
      <c r="L9" s="534">
        <f t="shared" si="2"/>
        <v>1.133861734918538</v>
      </c>
      <c r="M9" s="534">
        <f t="shared" si="2"/>
        <v>15.636283575517393</v>
      </c>
    </row>
    <row r="10" spans="1:13" ht="15" customHeight="1" x14ac:dyDescent="0.25">
      <c r="B10" s="540"/>
      <c r="C10" s="1144" t="s">
        <v>88</v>
      </c>
      <c r="D10" s="1146" t="s">
        <v>4</v>
      </c>
      <c r="E10" s="700" t="s">
        <v>146</v>
      </c>
      <c r="F10" s="693">
        <f t="shared" si="0"/>
        <v>7384</v>
      </c>
      <c r="G10" s="713">
        <f>SUM(T.XII!D23)</f>
        <v>1626</v>
      </c>
      <c r="H10" s="694">
        <f>SUM(T.XII!D24)</f>
        <v>2182</v>
      </c>
      <c r="I10" s="694">
        <f>SUM(T.XII!D25)</f>
        <v>1086</v>
      </c>
      <c r="J10" s="694">
        <f>SUM(T.XII!D26)</f>
        <v>960</v>
      </c>
      <c r="K10" s="695">
        <f>SUM(T.XII!D27)</f>
        <v>464</v>
      </c>
      <c r="L10" s="695">
        <f>SUM(T.XII!D28)</f>
        <v>202</v>
      </c>
      <c r="M10" s="695">
        <f>SUM(T.XII!D29)</f>
        <v>864</v>
      </c>
    </row>
    <row r="11" spans="1:13" x14ac:dyDescent="0.25">
      <c r="B11" s="509"/>
      <c r="C11" s="1145"/>
      <c r="D11" s="1138"/>
      <c r="E11" s="650" t="s">
        <v>147</v>
      </c>
      <c r="F11" s="538">
        <f t="shared" si="0"/>
        <v>100</v>
      </c>
      <c r="G11" s="526">
        <f t="shared" ref="G11:M11" si="3">G10*100/$F$10</f>
        <v>22.020585048754064</v>
      </c>
      <c r="H11" s="519">
        <f t="shared" si="3"/>
        <v>29.550379198266523</v>
      </c>
      <c r="I11" s="519">
        <f t="shared" si="3"/>
        <v>14.70747562296858</v>
      </c>
      <c r="J11" s="519">
        <f t="shared" si="3"/>
        <v>13.001083423618635</v>
      </c>
      <c r="K11" s="520">
        <f t="shared" si="3"/>
        <v>6.2838569880823405</v>
      </c>
      <c r="L11" s="520">
        <f t="shared" si="3"/>
        <v>2.7356446370530878</v>
      </c>
      <c r="M11" s="520">
        <f t="shared" si="3"/>
        <v>11.700975081256772</v>
      </c>
    </row>
    <row r="12" spans="1:13" x14ac:dyDescent="0.25">
      <c r="B12" s="509"/>
      <c r="C12" s="1145"/>
      <c r="D12" s="1139" t="s">
        <v>128</v>
      </c>
      <c r="E12" s="696" t="s">
        <v>146</v>
      </c>
      <c r="F12" s="697">
        <f t="shared" si="0"/>
        <v>3475</v>
      </c>
      <c r="G12" s="714">
        <f>SUM(T.XIII!D23)</f>
        <v>820</v>
      </c>
      <c r="H12" s="698">
        <f>SUM(T.XIII!D24)</f>
        <v>1043</v>
      </c>
      <c r="I12" s="698">
        <f>SUM(T.XIII!D25)</f>
        <v>499</v>
      </c>
      <c r="J12" s="698">
        <f>SUM(T.XIII!D26)</f>
        <v>456</v>
      </c>
      <c r="K12" s="699">
        <f>SUM(T.XIII!D27)</f>
        <v>177</v>
      </c>
      <c r="L12" s="699">
        <f>SUM(T.XIII!D28)</f>
        <v>62</v>
      </c>
      <c r="M12" s="699">
        <f>SUM(T.XIII!D29)</f>
        <v>418</v>
      </c>
    </row>
    <row r="13" spans="1:13" x14ac:dyDescent="0.25">
      <c r="B13" s="509"/>
      <c r="C13" s="1145"/>
      <c r="D13" s="1139"/>
      <c r="E13" s="650" t="s">
        <v>147</v>
      </c>
      <c r="F13" s="538">
        <f t="shared" si="0"/>
        <v>100.00000000000001</v>
      </c>
      <c r="G13" s="526">
        <f t="shared" ref="G13:M13" si="4">G12*100/$F$12</f>
        <v>23.597122302158272</v>
      </c>
      <c r="H13" s="519">
        <f t="shared" si="4"/>
        <v>30.014388489208635</v>
      </c>
      <c r="I13" s="519">
        <f t="shared" si="4"/>
        <v>14.359712230215827</v>
      </c>
      <c r="J13" s="519">
        <f t="shared" si="4"/>
        <v>13.122302158273381</v>
      </c>
      <c r="K13" s="520">
        <f t="shared" si="4"/>
        <v>5.0935251798561154</v>
      </c>
      <c r="L13" s="520">
        <f t="shared" si="4"/>
        <v>1.7841726618705036</v>
      </c>
      <c r="M13" s="520">
        <f t="shared" si="4"/>
        <v>12.028776978417266</v>
      </c>
    </row>
    <row r="14" spans="1:13" ht="15" customHeight="1" x14ac:dyDescent="0.25">
      <c r="B14" s="731" t="s">
        <v>491</v>
      </c>
      <c r="C14" s="1149" t="s">
        <v>77</v>
      </c>
      <c r="D14" s="1138" t="s">
        <v>4</v>
      </c>
      <c r="E14" s="696" t="s">
        <v>146</v>
      </c>
      <c r="F14" s="697">
        <f t="shared" si="0"/>
        <v>11241</v>
      </c>
      <c r="G14" s="714">
        <f>SUM(T.XII!E23)</f>
        <v>2392</v>
      </c>
      <c r="H14" s="698">
        <f>SUM(T.XII!E24)</f>
        <v>3308</v>
      </c>
      <c r="I14" s="698">
        <f>SUM(T.XII!E25)</f>
        <v>1706</v>
      </c>
      <c r="J14" s="698">
        <f>SUM(T.XII!E26)</f>
        <v>1635</v>
      </c>
      <c r="K14" s="699">
        <f>SUM(T.XII!E27)</f>
        <v>851</v>
      </c>
      <c r="L14" s="699">
        <f>SUM(T.XII!E28)</f>
        <v>392</v>
      </c>
      <c r="M14" s="699">
        <f>SUM(T.XII!E29)</f>
        <v>957</v>
      </c>
    </row>
    <row r="15" spans="1:13" x14ac:dyDescent="0.25">
      <c r="B15" s="731" t="s">
        <v>489</v>
      </c>
      <c r="C15" s="1149"/>
      <c r="D15" s="1138"/>
      <c r="E15" s="650" t="s">
        <v>147</v>
      </c>
      <c r="F15" s="538">
        <f t="shared" si="0"/>
        <v>99.999999999999986</v>
      </c>
      <c r="G15" s="526">
        <f t="shared" ref="G15:M15" si="5">G14*100/$F$14</f>
        <v>21.279245618717194</v>
      </c>
      <c r="H15" s="519">
        <f t="shared" si="5"/>
        <v>29.427986833911575</v>
      </c>
      <c r="I15" s="519">
        <f t="shared" si="5"/>
        <v>15.176585713014857</v>
      </c>
      <c r="J15" s="519">
        <f t="shared" si="5"/>
        <v>14.544969308780358</v>
      </c>
      <c r="K15" s="520">
        <f t="shared" si="5"/>
        <v>7.5705008451205407</v>
      </c>
      <c r="L15" s="520">
        <f t="shared" si="5"/>
        <v>3.4872342318299085</v>
      </c>
      <c r="M15" s="520">
        <f t="shared" si="5"/>
        <v>8.5134774486255669</v>
      </c>
    </row>
    <row r="16" spans="1:13" ht="13.5" customHeight="1" x14ac:dyDescent="0.25">
      <c r="B16" s="731" t="s">
        <v>490</v>
      </c>
      <c r="C16" s="1149"/>
      <c r="D16" s="1139" t="s">
        <v>128</v>
      </c>
      <c r="E16" s="696" t="s">
        <v>146</v>
      </c>
      <c r="F16" s="697">
        <f t="shared" si="0"/>
        <v>5448</v>
      </c>
      <c r="G16" s="714">
        <f>SUM(T.XIII!E23)</f>
        <v>1298</v>
      </c>
      <c r="H16" s="698">
        <f>SUM(T.XIII!E24)</f>
        <v>1614</v>
      </c>
      <c r="I16" s="698">
        <f>SUM(T.XIII!E25)</f>
        <v>832</v>
      </c>
      <c r="J16" s="698">
        <f>SUM(T.XIII!E26)</f>
        <v>762</v>
      </c>
      <c r="K16" s="699">
        <f>SUM(T.XIII!E27)</f>
        <v>353</v>
      </c>
      <c r="L16" s="699">
        <f>SUM(T.XIII!E28)</f>
        <v>96</v>
      </c>
      <c r="M16" s="699">
        <f>SUM(T.XIII!E29)</f>
        <v>493</v>
      </c>
    </row>
    <row r="17" spans="2:13" x14ac:dyDescent="0.25">
      <c r="B17" s="731"/>
      <c r="C17" s="1149"/>
      <c r="D17" s="1139"/>
      <c r="E17" s="650" t="s">
        <v>147</v>
      </c>
      <c r="F17" s="538">
        <f t="shared" si="0"/>
        <v>100</v>
      </c>
      <c r="G17" s="526">
        <f t="shared" ref="G17:M17" si="6">G16*100/$F$16</f>
        <v>23.825256975036712</v>
      </c>
      <c r="H17" s="519">
        <f t="shared" si="6"/>
        <v>29.625550660792953</v>
      </c>
      <c r="I17" s="519">
        <f t="shared" si="6"/>
        <v>15.27165932452276</v>
      </c>
      <c r="J17" s="519">
        <f t="shared" si="6"/>
        <v>13.986784140969164</v>
      </c>
      <c r="K17" s="520">
        <f t="shared" si="6"/>
        <v>6.4794419970631427</v>
      </c>
      <c r="L17" s="520">
        <f t="shared" si="6"/>
        <v>1.7621145374449338</v>
      </c>
      <c r="M17" s="520">
        <f t="shared" si="6"/>
        <v>9.049192364170338</v>
      </c>
    </row>
    <row r="18" spans="2:13" x14ac:dyDescent="0.25">
      <c r="B18" s="731"/>
      <c r="C18" s="1149" t="s">
        <v>84</v>
      </c>
      <c r="D18" s="1138" t="s">
        <v>4</v>
      </c>
      <c r="E18" s="696" t="s">
        <v>146</v>
      </c>
      <c r="F18" s="697">
        <f t="shared" si="0"/>
        <v>15092</v>
      </c>
      <c r="G18" s="714">
        <f>SUM(T.XII!F23)</f>
        <v>3653</v>
      </c>
      <c r="H18" s="698">
        <f>SUM(T.XII!F24)</f>
        <v>4260</v>
      </c>
      <c r="I18" s="698">
        <f>SUM(T.XII!F25)</f>
        <v>2152</v>
      </c>
      <c r="J18" s="698">
        <f>SUM(T.XII!F26)</f>
        <v>1937</v>
      </c>
      <c r="K18" s="699">
        <f>SUM(T.XII!F27)</f>
        <v>963</v>
      </c>
      <c r="L18" s="699">
        <f>SUM(T.XII!F28)</f>
        <v>502</v>
      </c>
      <c r="M18" s="699">
        <f>SUM(T.XII!F29)</f>
        <v>1625</v>
      </c>
    </row>
    <row r="19" spans="2:13" x14ac:dyDescent="0.25">
      <c r="B19" s="509"/>
      <c r="C19" s="1149"/>
      <c r="D19" s="1138"/>
      <c r="E19" s="650" t="s">
        <v>147</v>
      </c>
      <c r="F19" s="538">
        <f t="shared" si="0"/>
        <v>100.00000000000001</v>
      </c>
      <c r="G19" s="526">
        <f t="shared" ref="G19:M19" si="7">G18*100/$F$18</f>
        <v>24.204876755897164</v>
      </c>
      <c r="H19" s="519">
        <f t="shared" si="7"/>
        <v>28.226875165650675</v>
      </c>
      <c r="I19" s="519">
        <f t="shared" si="7"/>
        <v>14.259210177577524</v>
      </c>
      <c r="J19" s="519">
        <f t="shared" si="7"/>
        <v>12.83461436522661</v>
      </c>
      <c r="K19" s="520">
        <f t="shared" si="7"/>
        <v>6.380864033925258</v>
      </c>
      <c r="L19" s="520">
        <f t="shared" si="7"/>
        <v>3.3262655711635305</v>
      </c>
      <c r="M19" s="520">
        <f t="shared" si="7"/>
        <v>10.767293930559237</v>
      </c>
    </row>
    <row r="20" spans="2:13" x14ac:dyDescent="0.25">
      <c r="B20" s="509"/>
      <c r="C20" s="1149"/>
      <c r="D20" s="1139" t="s">
        <v>128</v>
      </c>
      <c r="E20" s="696" t="s">
        <v>146</v>
      </c>
      <c r="F20" s="697">
        <f t="shared" si="0"/>
        <v>6942</v>
      </c>
      <c r="G20" s="714">
        <f>SUM(T.XIII!F23)</f>
        <v>1818</v>
      </c>
      <c r="H20" s="698">
        <f>SUM(T.XIII!F24)</f>
        <v>1999</v>
      </c>
      <c r="I20" s="698">
        <f>SUM(T.XIII!F25)</f>
        <v>948</v>
      </c>
      <c r="J20" s="698">
        <f>SUM(T.XIII!F26)</f>
        <v>881</v>
      </c>
      <c r="K20" s="699">
        <f>SUM(T.XIII!F27)</f>
        <v>348</v>
      </c>
      <c r="L20" s="699">
        <f>SUM(T.XIII!F28)</f>
        <v>143</v>
      </c>
      <c r="M20" s="699">
        <f>SUM(T.XIII!F29)</f>
        <v>805</v>
      </c>
    </row>
    <row r="21" spans="2:13" x14ac:dyDescent="0.25">
      <c r="B21" s="509"/>
      <c r="C21" s="1149"/>
      <c r="D21" s="1139"/>
      <c r="E21" s="650" t="s">
        <v>147</v>
      </c>
      <c r="F21" s="538">
        <f t="shared" si="0"/>
        <v>100</v>
      </c>
      <c r="G21" s="526">
        <f t="shared" ref="G21:M21" si="8">G20*100/$F$20</f>
        <v>26.188418323249785</v>
      </c>
      <c r="H21" s="519">
        <f t="shared" si="8"/>
        <v>28.795736099106886</v>
      </c>
      <c r="I21" s="519">
        <f t="shared" si="8"/>
        <v>13.656006914433881</v>
      </c>
      <c r="J21" s="519">
        <f t="shared" si="8"/>
        <v>12.690867185249207</v>
      </c>
      <c r="K21" s="520">
        <f t="shared" si="8"/>
        <v>5.0129645635263609</v>
      </c>
      <c r="L21" s="520">
        <f t="shared" si="8"/>
        <v>2.0599250936329589</v>
      </c>
      <c r="M21" s="520">
        <f t="shared" si="8"/>
        <v>11.596081820800922</v>
      </c>
    </row>
    <row r="22" spans="2:13" x14ac:dyDescent="0.25">
      <c r="B22" s="509"/>
      <c r="C22" s="1149" t="s">
        <v>85</v>
      </c>
      <c r="D22" s="1138" t="s">
        <v>4</v>
      </c>
      <c r="E22" s="696" t="s">
        <v>146</v>
      </c>
      <c r="F22" s="697">
        <f t="shared" si="0"/>
        <v>16489</v>
      </c>
      <c r="G22" s="714">
        <f>SUM(T.XII!G23)</f>
        <v>3359</v>
      </c>
      <c r="H22" s="698">
        <f>SUM(T.XII!G24)</f>
        <v>4647</v>
      </c>
      <c r="I22" s="698">
        <f>SUM(T.XII!G25)</f>
        <v>2538</v>
      </c>
      <c r="J22" s="698">
        <f>SUM(T.XII!G26)</f>
        <v>2217</v>
      </c>
      <c r="K22" s="699">
        <f>SUM(T.XII!G27)</f>
        <v>1136</v>
      </c>
      <c r="L22" s="699">
        <f>SUM(T.XII!G28)</f>
        <v>376</v>
      </c>
      <c r="M22" s="699">
        <f>SUM(T.XII!G29)</f>
        <v>2216</v>
      </c>
    </row>
    <row r="23" spans="2:13" x14ac:dyDescent="0.25">
      <c r="B23" s="509"/>
      <c r="C23" s="1149"/>
      <c r="D23" s="1138"/>
      <c r="E23" s="650" t="s">
        <v>147</v>
      </c>
      <c r="F23" s="538">
        <f t="shared" si="0"/>
        <v>100.00000000000001</v>
      </c>
      <c r="G23" s="526">
        <f t="shared" ref="G23:M23" si="9">G22*100/$F$22</f>
        <v>20.37115652859482</v>
      </c>
      <c r="H23" s="519">
        <f t="shared" si="9"/>
        <v>28.182424646734187</v>
      </c>
      <c r="I23" s="519">
        <f t="shared" si="9"/>
        <v>15.39207956819698</v>
      </c>
      <c r="J23" s="519">
        <f t="shared" si="9"/>
        <v>13.445327187822185</v>
      </c>
      <c r="K23" s="520">
        <f t="shared" si="9"/>
        <v>6.8894414458123601</v>
      </c>
      <c r="L23" s="520">
        <f t="shared" si="9"/>
        <v>2.2803080841773302</v>
      </c>
      <c r="M23" s="520">
        <f t="shared" si="9"/>
        <v>13.439262538662138</v>
      </c>
    </row>
    <row r="24" spans="2:13" ht="15" customHeight="1" x14ac:dyDescent="0.25">
      <c r="B24" s="731"/>
      <c r="C24" s="1149"/>
      <c r="D24" s="1139" t="s">
        <v>128</v>
      </c>
      <c r="E24" s="696" t="s">
        <v>146</v>
      </c>
      <c r="F24" s="697">
        <f t="shared" si="0"/>
        <v>8146</v>
      </c>
      <c r="G24" s="714">
        <f>SUM(T.XIII!G23)</f>
        <v>1812</v>
      </c>
      <c r="H24" s="698">
        <f>SUM(T.XIII!G24)</f>
        <v>2457</v>
      </c>
      <c r="I24" s="698">
        <f>SUM(T.XIII!G25)</f>
        <v>1257</v>
      </c>
      <c r="J24" s="698">
        <f>SUM(T.XIII!G26)</f>
        <v>987</v>
      </c>
      <c r="K24" s="699">
        <f>SUM(T.XIII!G27)</f>
        <v>367</v>
      </c>
      <c r="L24" s="699">
        <f>SUM(T.XIII!G28)</f>
        <v>74</v>
      </c>
      <c r="M24" s="699">
        <f>SUM(T.XIII!G29)</f>
        <v>1192</v>
      </c>
    </row>
    <row r="25" spans="2:13" ht="15.75" customHeight="1" thickBot="1" x14ac:dyDescent="0.3">
      <c r="B25" s="731"/>
      <c r="C25" s="1150"/>
      <c r="D25" s="1151"/>
      <c r="E25" s="701" t="s">
        <v>147</v>
      </c>
      <c r="F25" s="702">
        <f t="shared" si="0"/>
        <v>100</v>
      </c>
      <c r="G25" s="710">
        <f t="shared" ref="G25:M25" si="10">G24*100/$F$24</f>
        <v>22.244046157623373</v>
      </c>
      <c r="H25" s="704">
        <f t="shared" si="10"/>
        <v>30.162042720353547</v>
      </c>
      <c r="I25" s="704">
        <f t="shared" si="10"/>
        <v>15.430886324576479</v>
      </c>
      <c r="J25" s="704">
        <f t="shared" si="10"/>
        <v>12.11637613552664</v>
      </c>
      <c r="K25" s="705">
        <f t="shared" si="10"/>
        <v>4.5052786643751537</v>
      </c>
      <c r="L25" s="705">
        <f t="shared" si="10"/>
        <v>0.90842131107291924</v>
      </c>
      <c r="M25" s="705">
        <f t="shared" si="10"/>
        <v>14.632948686471888</v>
      </c>
    </row>
    <row r="26" spans="2:13" ht="13.5" customHeight="1" thickTop="1" x14ac:dyDescent="0.25">
      <c r="B26" s="731"/>
      <c r="C26" s="1135" t="s">
        <v>86</v>
      </c>
      <c r="D26" s="1137" t="s">
        <v>4</v>
      </c>
      <c r="E26" s="706" t="s">
        <v>146</v>
      </c>
      <c r="F26" s="707">
        <f t="shared" si="0"/>
        <v>12774</v>
      </c>
      <c r="G26" s="715">
        <f>SUM(T.XII!H23)</f>
        <v>2436</v>
      </c>
      <c r="H26" s="708">
        <f>SUM(T.XII!H24)</f>
        <v>3592</v>
      </c>
      <c r="I26" s="708">
        <f>SUM(T.XII!H25)</f>
        <v>2097</v>
      </c>
      <c r="J26" s="708">
        <f>SUM(T.XII!H26)</f>
        <v>1806</v>
      </c>
      <c r="K26" s="709">
        <f>SUM(T.XII!H27)</f>
        <v>934</v>
      </c>
      <c r="L26" s="709">
        <f>SUM(T.XII!H28)</f>
        <v>333</v>
      </c>
      <c r="M26" s="709">
        <f>SUM(T.XII!H29)</f>
        <v>1576</v>
      </c>
    </row>
    <row r="27" spans="2:13" x14ac:dyDescent="0.25">
      <c r="B27" s="731"/>
      <c r="C27" s="1136"/>
      <c r="D27" s="1138"/>
      <c r="E27" s="650" t="s">
        <v>147</v>
      </c>
      <c r="F27" s="538">
        <f t="shared" si="0"/>
        <v>100</v>
      </c>
      <c r="G27" s="526">
        <f t="shared" ref="G27:M27" si="11">G26*100/$F$26</f>
        <v>19.069985908877406</v>
      </c>
      <c r="H27" s="519">
        <f t="shared" si="11"/>
        <v>28.119617974009707</v>
      </c>
      <c r="I27" s="519">
        <f t="shared" si="11"/>
        <v>16.416157820573041</v>
      </c>
      <c r="J27" s="519">
        <f t="shared" si="11"/>
        <v>14.138093001409112</v>
      </c>
      <c r="K27" s="520">
        <f t="shared" si="11"/>
        <v>7.3117269453577576</v>
      </c>
      <c r="L27" s="520">
        <f t="shared" si="11"/>
        <v>2.6068576796618133</v>
      </c>
      <c r="M27" s="520">
        <f t="shared" si="11"/>
        <v>12.337560670111163</v>
      </c>
    </row>
    <row r="28" spans="2:13" x14ac:dyDescent="0.25">
      <c r="B28" s="731" t="s">
        <v>491</v>
      </c>
      <c r="C28" s="1136"/>
      <c r="D28" s="1139" t="s">
        <v>128</v>
      </c>
      <c r="E28" s="696" t="s">
        <v>146</v>
      </c>
      <c r="F28" s="697">
        <f t="shared" si="0"/>
        <v>7048</v>
      </c>
      <c r="G28" s="714">
        <f>SUM(T.XIII!H23)</f>
        <v>1491</v>
      </c>
      <c r="H28" s="698">
        <f>SUM(T.XIII!H24)</f>
        <v>2169</v>
      </c>
      <c r="I28" s="698">
        <f>SUM(T.XIII!H25)</f>
        <v>1153</v>
      </c>
      <c r="J28" s="698">
        <f>SUM(T.XIII!H26)</f>
        <v>851</v>
      </c>
      <c r="K28" s="699">
        <f>SUM(T.XIII!H27)</f>
        <v>323</v>
      </c>
      <c r="L28" s="699">
        <f>SUM(T.XIII!H28)</f>
        <v>76</v>
      </c>
      <c r="M28" s="699">
        <f>SUM(T.XIII!H29)</f>
        <v>985</v>
      </c>
    </row>
    <row r="29" spans="2:13" x14ac:dyDescent="0.25">
      <c r="B29" s="731" t="s">
        <v>489</v>
      </c>
      <c r="C29" s="1136"/>
      <c r="D29" s="1139"/>
      <c r="E29" s="650" t="s">
        <v>147</v>
      </c>
      <c r="F29" s="538">
        <f t="shared" si="0"/>
        <v>100.00000000000001</v>
      </c>
      <c r="G29" s="526">
        <f t="shared" ref="G29:M29" si="12">G28*100/$F$28</f>
        <v>21.15493757094211</v>
      </c>
      <c r="H29" s="519">
        <f t="shared" si="12"/>
        <v>30.774687854710557</v>
      </c>
      <c r="I29" s="519">
        <f t="shared" si="12"/>
        <v>16.359250851305333</v>
      </c>
      <c r="J29" s="519">
        <f t="shared" si="12"/>
        <v>12.074347332576618</v>
      </c>
      <c r="K29" s="520">
        <f t="shared" si="12"/>
        <v>4.5828603859250849</v>
      </c>
      <c r="L29" s="520">
        <f t="shared" si="12"/>
        <v>1.0783200908059023</v>
      </c>
      <c r="M29" s="520">
        <f t="shared" si="12"/>
        <v>13.975595913734393</v>
      </c>
    </row>
    <row r="30" spans="2:13" ht="13.5" customHeight="1" x14ac:dyDescent="0.25">
      <c r="B30" s="731" t="s">
        <v>490</v>
      </c>
      <c r="C30" s="1136" t="s">
        <v>87</v>
      </c>
      <c r="D30" s="1138" t="s">
        <v>4</v>
      </c>
      <c r="E30" s="696" t="s">
        <v>146</v>
      </c>
      <c r="F30" s="697">
        <f t="shared" si="0"/>
        <v>23179</v>
      </c>
      <c r="G30" s="714">
        <f>SUM(T.XII!I23)</f>
        <v>4212</v>
      </c>
      <c r="H30" s="698">
        <f>SUM(T.XII!I24)</f>
        <v>5358</v>
      </c>
      <c r="I30" s="698">
        <f>SUM(T.XII!I25)</f>
        <v>3505</v>
      </c>
      <c r="J30" s="698">
        <f>SUM(T.XII!I26)</f>
        <v>3512</v>
      </c>
      <c r="K30" s="699">
        <f>SUM(T.XII!I27)</f>
        <v>1795</v>
      </c>
      <c r="L30" s="699">
        <f>SUM(T.XII!I28)</f>
        <v>423</v>
      </c>
      <c r="M30" s="699">
        <f>SUM(T.XII!I29)</f>
        <v>4374</v>
      </c>
    </row>
    <row r="31" spans="2:13" x14ac:dyDescent="0.25">
      <c r="B31" s="731"/>
      <c r="C31" s="1136"/>
      <c r="D31" s="1138"/>
      <c r="E31" s="650" t="s">
        <v>147</v>
      </c>
      <c r="F31" s="538">
        <f t="shared" si="0"/>
        <v>100.00000000000001</v>
      </c>
      <c r="G31" s="526">
        <f t="shared" ref="G31:M31" si="13">G30*100/$F$30</f>
        <v>18.171620863712842</v>
      </c>
      <c r="H31" s="519">
        <f t="shared" si="13"/>
        <v>23.115751326631866</v>
      </c>
      <c r="I31" s="519">
        <f t="shared" si="13"/>
        <v>15.121446136589155</v>
      </c>
      <c r="J31" s="519">
        <f t="shared" si="13"/>
        <v>15.151645886362656</v>
      </c>
      <c r="K31" s="520">
        <f t="shared" si="13"/>
        <v>7.7440786919194098</v>
      </c>
      <c r="L31" s="520">
        <f t="shared" si="13"/>
        <v>1.8249277363130421</v>
      </c>
      <c r="M31" s="520">
        <f t="shared" si="13"/>
        <v>18.870529358471028</v>
      </c>
    </row>
    <row r="32" spans="2:13" x14ac:dyDescent="0.25">
      <c r="B32" s="509"/>
      <c r="C32" s="1136"/>
      <c r="D32" s="1139" t="s">
        <v>128</v>
      </c>
      <c r="E32" s="696" t="s">
        <v>146</v>
      </c>
      <c r="F32" s="697">
        <f t="shared" si="0"/>
        <v>14361</v>
      </c>
      <c r="G32" s="714">
        <f>SUM(T.XIII!I23)</f>
        <v>2907</v>
      </c>
      <c r="H32" s="698">
        <f>SUM(T.XIII!I24)</f>
        <v>3590</v>
      </c>
      <c r="I32" s="698">
        <f>SUM(T.XIII!I25)</f>
        <v>2148</v>
      </c>
      <c r="J32" s="698">
        <f>SUM(T.XIII!I26)</f>
        <v>1864</v>
      </c>
      <c r="K32" s="699">
        <f>SUM(T.XIII!I27)</f>
        <v>579</v>
      </c>
      <c r="L32" s="699">
        <f>SUM(T.XIII!I28)</f>
        <v>64</v>
      </c>
      <c r="M32" s="699">
        <f>SUM(T.XIII!I29)</f>
        <v>3209</v>
      </c>
    </row>
    <row r="33" spans="2:13" ht="15.75" thickBot="1" x14ac:dyDescent="0.3">
      <c r="B33" s="510"/>
      <c r="C33" s="1147"/>
      <c r="D33" s="1148"/>
      <c r="E33" s="651" t="s">
        <v>147</v>
      </c>
      <c r="F33" s="539">
        <f t="shared" si="0"/>
        <v>100</v>
      </c>
      <c r="G33" s="527">
        <f t="shared" ref="G33:M33" si="14">G32*100/$F$32</f>
        <v>20.242322958011279</v>
      </c>
      <c r="H33" s="529">
        <f t="shared" si="14"/>
        <v>24.998259174152217</v>
      </c>
      <c r="I33" s="529">
        <f t="shared" si="14"/>
        <v>14.957175684144557</v>
      </c>
      <c r="J33" s="529">
        <f t="shared" si="14"/>
        <v>12.979597521063992</v>
      </c>
      <c r="K33" s="530">
        <f t="shared" si="14"/>
        <v>4.0317526634635472</v>
      </c>
      <c r="L33" s="530">
        <f t="shared" si="14"/>
        <v>0.44565141703224009</v>
      </c>
      <c r="M33" s="530">
        <f t="shared" si="14"/>
        <v>22.345240582132163</v>
      </c>
    </row>
  </sheetData>
  <mergeCells count="22">
    <mergeCell ref="C30:C33"/>
    <mergeCell ref="D30:D31"/>
    <mergeCell ref="D32:D33"/>
    <mergeCell ref="D16:D17"/>
    <mergeCell ref="C18:C21"/>
    <mergeCell ref="D18:D19"/>
    <mergeCell ref="D20:D21"/>
    <mergeCell ref="C22:C25"/>
    <mergeCell ref="D22:D23"/>
    <mergeCell ref="D24:D25"/>
    <mergeCell ref="C14:C17"/>
    <mergeCell ref="D14:D15"/>
    <mergeCell ref="G4:K4"/>
    <mergeCell ref="C5:E5"/>
    <mergeCell ref="C26:C29"/>
    <mergeCell ref="D26:D27"/>
    <mergeCell ref="D28:D29"/>
    <mergeCell ref="D6:D7"/>
    <mergeCell ref="D8:D9"/>
    <mergeCell ref="C10:C13"/>
    <mergeCell ref="D10:D11"/>
    <mergeCell ref="D12:D13"/>
  </mergeCells>
  <printOptions horizontalCentered="1"/>
  <pageMargins left="0" right="0" top="0.6692913385826772" bottom="0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Q30"/>
  <sheetViews>
    <sheetView workbookViewId="0">
      <selection activeCell="B1" sqref="B1"/>
    </sheetView>
  </sheetViews>
  <sheetFormatPr defaultColWidth="9.140625" defaultRowHeight="15" x14ac:dyDescent="0.25"/>
  <cols>
    <col min="1" max="1" width="3.7109375" style="11" customWidth="1"/>
    <col min="2" max="2" width="21.5703125" style="11" customWidth="1"/>
    <col min="3" max="4" width="9.140625" style="11" customWidth="1"/>
    <col min="5" max="6" width="9" style="11" customWidth="1"/>
    <col min="7" max="8" width="8.85546875" style="11" customWidth="1"/>
    <col min="9" max="9" width="13.140625" style="11" customWidth="1"/>
    <col min="10" max="10" width="11" style="11" customWidth="1"/>
    <col min="11" max="11" width="3" style="11" customWidth="1"/>
    <col min="12" max="12" width="9.28515625" style="11" customWidth="1"/>
    <col min="13" max="13" width="8.85546875" style="11" customWidth="1"/>
    <col min="14" max="14" width="5" style="154" customWidth="1"/>
    <col min="15" max="16384" width="9.140625" style="11"/>
  </cols>
  <sheetData>
    <row r="2" spans="2:17" x14ac:dyDescent="0.25">
      <c r="B2" s="11" t="s">
        <v>309</v>
      </c>
    </row>
    <row r="3" spans="2:17" x14ac:dyDescent="0.25">
      <c r="B3" s="11" t="s">
        <v>468</v>
      </c>
    </row>
    <row r="4" spans="2:17" ht="12.75" customHeight="1" thickBot="1" x14ac:dyDescent="0.3">
      <c r="J4" s="163"/>
    </row>
    <row r="5" spans="2:17" ht="24" customHeight="1" x14ac:dyDescent="0.25">
      <c r="B5" s="1156" t="s">
        <v>188</v>
      </c>
      <c r="C5" s="1152" t="s">
        <v>413</v>
      </c>
      <c r="D5" s="1153"/>
      <c r="E5" s="1152" t="s">
        <v>537</v>
      </c>
      <c r="F5" s="1153"/>
      <c r="G5" s="1154" t="s">
        <v>538</v>
      </c>
      <c r="H5" s="1155"/>
      <c r="I5" s="839" t="s">
        <v>289</v>
      </c>
      <c r="J5" s="841"/>
    </row>
    <row r="6" spans="2:17" ht="37.5" customHeight="1" thickBot="1" x14ac:dyDescent="0.3">
      <c r="B6" s="1157"/>
      <c r="C6" s="837" t="s">
        <v>4</v>
      </c>
      <c r="D6" s="838" t="s">
        <v>128</v>
      </c>
      <c r="E6" s="837" t="s">
        <v>4</v>
      </c>
      <c r="F6" s="838" t="s">
        <v>128</v>
      </c>
      <c r="G6" s="349" t="s">
        <v>4</v>
      </c>
      <c r="H6" s="350" t="s">
        <v>128</v>
      </c>
      <c r="I6" s="840" t="s">
        <v>197</v>
      </c>
      <c r="J6" s="842" t="s">
        <v>561</v>
      </c>
    </row>
    <row r="7" spans="2:17" ht="27.75" customHeight="1" thickBot="1" x14ac:dyDescent="0.3">
      <c r="B7" s="185" t="s">
        <v>26</v>
      </c>
      <c r="C7" s="50">
        <f t="shared" ref="C7:H7" si="0">SUM(C10:C30)</f>
        <v>46331</v>
      </c>
      <c r="D7" s="52">
        <f t="shared" si="0"/>
        <v>25672</v>
      </c>
      <c r="E7" s="50">
        <f t="shared" si="0"/>
        <v>47408</v>
      </c>
      <c r="F7" s="52">
        <f t="shared" si="0"/>
        <v>25451</v>
      </c>
      <c r="G7" s="843">
        <f>SUM(G10:G30)</f>
        <v>53045</v>
      </c>
      <c r="H7" s="844">
        <f t="shared" si="0"/>
        <v>28220</v>
      </c>
      <c r="I7" s="188">
        <f>SUM(G7-E7)</f>
        <v>5637</v>
      </c>
      <c r="J7" s="187">
        <f>I7/E7*100</f>
        <v>11.890398245021936</v>
      </c>
      <c r="L7" s="400">
        <f>SUM(G7/T.I!F8*100)</f>
        <v>61.566406295337693</v>
      </c>
      <c r="M7" s="406"/>
    </row>
    <row r="8" spans="2:17" ht="36.75" thickBot="1" x14ac:dyDescent="0.3">
      <c r="B8" s="497" t="s">
        <v>196</v>
      </c>
      <c r="C8" s="498">
        <v>7349</v>
      </c>
      <c r="D8" s="499">
        <v>4206</v>
      </c>
      <c r="E8" s="498">
        <v>7336</v>
      </c>
      <c r="F8" s="499">
        <v>4099</v>
      </c>
      <c r="G8" s="845">
        <v>8105</v>
      </c>
      <c r="H8" s="846">
        <v>4540</v>
      </c>
      <c r="I8" s="500">
        <f t="shared" ref="I8:I30" si="1">SUM(G8-E8)</f>
        <v>769</v>
      </c>
      <c r="J8" s="501">
        <f t="shared" ref="J8:J30" si="2">I8/E8*100</f>
        <v>10.482551799345693</v>
      </c>
      <c r="L8" s="732" t="s">
        <v>487</v>
      </c>
      <c r="M8" s="732" t="s">
        <v>488</v>
      </c>
      <c r="O8" s="732" t="s">
        <v>487</v>
      </c>
      <c r="P8" s="732" t="s">
        <v>488</v>
      </c>
      <c r="Q8" s="154"/>
    </row>
    <row r="9" spans="2:17" ht="27.75" customHeight="1" thickBot="1" x14ac:dyDescent="0.3">
      <c r="B9" s="202" t="s">
        <v>198</v>
      </c>
      <c r="C9" s="351"/>
      <c r="D9" s="204"/>
      <c r="E9" s="351"/>
      <c r="F9" s="204"/>
      <c r="G9" s="203"/>
      <c r="H9" s="203"/>
      <c r="I9" s="204"/>
      <c r="J9" s="628"/>
      <c r="L9" s="734" t="s">
        <v>127</v>
      </c>
      <c r="M9" s="734" t="s">
        <v>127</v>
      </c>
      <c r="O9" s="734" t="s">
        <v>127</v>
      </c>
      <c r="P9" s="734" t="s">
        <v>127</v>
      </c>
      <c r="Q9" s="154"/>
    </row>
    <row r="10" spans="2:17" x14ac:dyDescent="0.25">
      <c r="B10" s="325" t="s">
        <v>27</v>
      </c>
      <c r="C10" s="43">
        <v>662</v>
      </c>
      <c r="D10" s="352">
        <v>369</v>
      </c>
      <c r="E10" s="43">
        <v>723</v>
      </c>
      <c r="F10" s="352">
        <v>395</v>
      </c>
      <c r="G10" s="847">
        <v>756</v>
      </c>
      <c r="H10" s="848">
        <v>394</v>
      </c>
      <c r="I10" s="355">
        <f t="shared" si="1"/>
        <v>33</v>
      </c>
      <c r="J10" s="192">
        <f t="shared" si="2"/>
        <v>4.5643153526970952</v>
      </c>
      <c r="L10" s="214">
        <f>RANK(G10,G10:G30,0)</f>
        <v>21</v>
      </c>
      <c r="M10" s="214">
        <f>RANK(G10,G10:G30,1)</f>
        <v>1</v>
      </c>
      <c r="N10" s="154">
        <v>1</v>
      </c>
      <c r="O10" s="214">
        <f>RANK(J10,J10:J30,0)</f>
        <v>18</v>
      </c>
      <c r="P10" s="214">
        <f>RANK(J10,J10:J30,1)</f>
        <v>4</v>
      </c>
      <c r="Q10" s="154">
        <v>1</v>
      </c>
    </row>
    <row r="11" spans="2:17" ht="16.5" customHeight="1" x14ac:dyDescent="0.25">
      <c r="B11" s="210" t="s">
        <v>28</v>
      </c>
      <c r="C11" s="13">
        <v>3550</v>
      </c>
      <c r="D11" s="353">
        <v>2001</v>
      </c>
      <c r="E11" s="13">
        <v>3871</v>
      </c>
      <c r="F11" s="353">
        <v>2119</v>
      </c>
      <c r="G11" s="849">
        <v>4043</v>
      </c>
      <c r="H11" s="850">
        <v>2201</v>
      </c>
      <c r="I11" s="356">
        <f t="shared" si="1"/>
        <v>172</v>
      </c>
      <c r="J11" s="338">
        <f t="shared" si="2"/>
        <v>4.4432963058641182</v>
      </c>
      <c r="L11" s="9">
        <f>RANK(G11,G10:G30,0)</f>
        <v>2</v>
      </c>
      <c r="M11" s="9">
        <f>RANK(G11,G10:G30,1)</f>
        <v>20</v>
      </c>
      <c r="N11" s="154">
        <v>2</v>
      </c>
      <c r="O11" s="9">
        <f>RANK(J11,J10:J30,0)</f>
        <v>19</v>
      </c>
      <c r="P11" s="9">
        <f>RANK(J11,J10:J30,1)</f>
        <v>3</v>
      </c>
      <c r="Q11" s="154">
        <v>2</v>
      </c>
    </row>
    <row r="12" spans="2:17" ht="18" customHeight="1" x14ac:dyDescent="0.25">
      <c r="B12" s="210" t="s">
        <v>29</v>
      </c>
      <c r="C12" s="13">
        <v>1652</v>
      </c>
      <c r="D12" s="353">
        <v>1084</v>
      </c>
      <c r="E12" s="13">
        <v>1674</v>
      </c>
      <c r="F12" s="353">
        <v>1074</v>
      </c>
      <c r="G12" s="849">
        <v>2102</v>
      </c>
      <c r="H12" s="850">
        <v>1248</v>
      </c>
      <c r="I12" s="356">
        <f t="shared" si="1"/>
        <v>428</v>
      </c>
      <c r="J12" s="338">
        <f t="shared" si="2"/>
        <v>25.567502986857825</v>
      </c>
      <c r="L12" s="9">
        <f>RANK(G12,G10:G30,0)</f>
        <v>13</v>
      </c>
      <c r="M12" s="9">
        <f>RANK(G12,G10:G30,1)</f>
        <v>9</v>
      </c>
      <c r="N12" s="154">
        <v>3</v>
      </c>
      <c r="O12" s="9">
        <f>RANK(J12,J10:J30,0)</f>
        <v>4</v>
      </c>
      <c r="P12" s="9">
        <f>RANK(J12,J10:J30,1)</f>
        <v>18</v>
      </c>
      <c r="Q12" s="154">
        <v>3</v>
      </c>
    </row>
    <row r="13" spans="2:17" x14ac:dyDescent="0.25">
      <c r="B13" s="210" t="s">
        <v>30</v>
      </c>
      <c r="C13" s="13">
        <v>3531</v>
      </c>
      <c r="D13" s="353">
        <v>1941</v>
      </c>
      <c r="E13" s="13">
        <v>3180</v>
      </c>
      <c r="F13" s="353">
        <v>1703</v>
      </c>
      <c r="G13" s="849">
        <v>3644</v>
      </c>
      <c r="H13" s="850">
        <v>1919</v>
      </c>
      <c r="I13" s="356">
        <f t="shared" si="1"/>
        <v>464</v>
      </c>
      <c r="J13" s="338">
        <f t="shared" si="2"/>
        <v>14.591194968553459</v>
      </c>
      <c r="L13" s="9">
        <f>RANK(G13,G10:G30,0)</f>
        <v>5</v>
      </c>
      <c r="M13" s="9">
        <f>RANK(G13,G10:G30,1)</f>
        <v>17</v>
      </c>
      <c r="N13" s="154">
        <v>4</v>
      </c>
      <c r="O13" s="9">
        <f>RANK(J13,J10:J30,0)</f>
        <v>8</v>
      </c>
      <c r="P13" s="9">
        <f>RANK(J13,J10:J30,1)</f>
        <v>14</v>
      </c>
      <c r="Q13" s="154">
        <v>4</v>
      </c>
    </row>
    <row r="14" spans="2:17" x14ac:dyDescent="0.25">
      <c r="B14" s="210" t="s">
        <v>31</v>
      </c>
      <c r="C14" s="13">
        <v>3352</v>
      </c>
      <c r="D14" s="353">
        <v>2096</v>
      </c>
      <c r="E14" s="13">
        <v>3483</v>
      </c>
      <c r="F14" s="353">
        <v>2068</v>
      </c>
      <c r="G14" s="849">
        <v>3858</v>
      </c>
      <c r="H14" s="850">
        <v>2246</v>
      </c>
      <c r="I14" s="356">
        <f t="shared" si="1"/>
        <v>375</v>
      </c>
      <c r="J14" s="338">
        <f t="shared" si="2"/>
        <v>10.766580534022395</v>
      </c>
      <c r="L14" s="9">
        <f>RANK(G14,G10:G30,0)</f>
        <v>3</v>
      </c>
      <c r="M14" s="9">
        <f>RANK(G14,G10:G30,1)</f>
        <v>19</v>
      </c>
      <c r="N14" s="154">
        <v>5</v>
      </c>
      <c r="O14" s="9">
        <f>RANK(J14,J10:J30,0)</f>
        <v>13</v>
      </c>
      <c r="P14" s="9">
        <f>RANK(J14,J10:J30,1)</f>
        <v>9</v>
      </c>
      <c r="Q14" s="154">
        <v>5</v>
      </c>
    </row>
    <row r="15" spans="2:17" ht="15.75" customHeight="1" x14ac:dyDescent="0.25">
      <c r="B15" s="210" t="s">
        <v>32</v>
      </c>
      <c r="C15" s="13">
        <v>1563</v>
      </c>
      <c r="D15" s="353">
        <v>845</v>
      </c>
      <c r="E15" s="13">
        <v>1592</v>
      </c>
      <c r="F15" s="353">
        <v>825</v>
      </c>
      <c r="G15" s="849">
        <v>1831</v>
      </c>
      <c r="H15" s="850">
        <v>961</v>
      </c>
      <c r="I15" s="356">
        <f t="shared" si="1"/>
        <v>239</v>
      </c>
      <c r="J15" s="338">
        <f t="shared" si="2"/>
        <v>15.012562814070352</v>
      </c>
      <c r="L15" s="9">
        <f>RANK(G15,G10:G30,0)</f>
        <v>15</v>
      </c>
      <c r="M15" s="9">
        <f>RANK(G15,G10:G30,1)</f>
        <v>7</v>
      </c>
      <c r="N15" s="154">
        <v>6</v>
      </c>
      <c r="O15" s="9">
        <f>RANK(J15,J10:J30,0)</f>
        <v>7</v>
      </c>
      <c r="P15" s="9">
        <f>RANK(J15,J10:J30,1)</f>
        <v>15</v>
      </c>
      <c r="Q15" s="154">
        <v>6</v>
      </c>
    </row>
    <row r="16" spans="2:17" x14ac:dyDescent="0.25">
      <c r="B16" s="210" t="s">
        <v>33</v>
      </c>
      <c r="C16" s="13">
        <v>1596</v>
      </c>
      <c r="D16" s="353">
        <v>904</v>
      </c>
      <c r="E16" s="13">
        <v>1666</v>
      </c>
      <c r="F16" s="353">
        <v>924</v>
      </c>
      <c r="G16" s="849">
        <v>2182</v>
      </c>
      <c r="H16" s="850">
        <v>1169</v>
      </c>
      <c r="I16" s="356">
        <f>SUM(G16-E16)</f>
        <v>516</v>
      </c>
      <c r="J16" s="338">
        <f t="shared" si="2"/>
        <v>30.972388955582232</v>
      </c>
      <c r="L16" s="9">
        <f>RANK(G16,G10:G30,0)</f>
        <v>12</v>
      </c>
      <c r="M16" s="9">
        <f>RANK(G16,G10:G30,1)</f>
        <v>10</v>
      </c>
      <c r="N16" s="154">
        <v>7</v>
      </c>
      <c r="O16" s="9">
        <f>RANK(J16,J10:J30,0)</f>
        <v>1</v>
      </c>
      <c r="P16" s="9">
        <f>RANK(J16,J10:J30,1)</f>
        <v>21</v>
      </c>
      <c r="Q16" s="154">
        <v>7</v>
      </c>
    </row>
    <row r="17" spans="2:17" x14ac:dyDescent="0.25">
      <c r="B17" s="210" t="s">
        <v>34</v>
      </c>
      <c r="C17" s="13">
        <v>1321</v>
      </c>
      <c r="D17" s="353">
        <v>626</v>
      </c>
      <c r="E17" s="13">
        <v>1554</v>
      </c>
      <c r="F17" s="353">
        <v>738</v>
      </c>
      <c r="G17" s="849">
        <v>1471</v>
      </c>
      <c r="H17" s="850">
        <v>697</v>
      </c>
      <c r="I17" s="356">
        <f>SUM(G17-E17)</f>
        <v>-83</v>
      </c>
      <c r="J17" s="338">
        <f t="shared" si="2"/>
        <v>-5.3410553410553412</v>
      </c>
      <c r="L17" s="9">
        <f>RANK(G17,G10:G30,0)</f>
        <v>18</v>
      </c>
      <c r="M17" s="9">
        <f>RANK(G17,G10:G30,1)</f>
        <v>4</v>
      </c>
      <c r="N17" s="154">
        <v>8</v>
      </c>
      <c r="O17" s="9">
        <f>RANK(J17,J10:J30,0)</f>
        <v>21</v>
      </c>
      <c r="P17" s="9">
        <f>RANK(J17,J10:J30,1)</f>
        <v>1</v>
      </c>
      <c r="Q17" s="154">
        <v>8</v>
      </c>
    </row>
    <row r="18" spans="2:17" x14ac:dyDescent="0.25">
      <c r="B18" s="210" t="s">
        <v>35</v>
      </c>
      <c r="C18" s="13">
        <v>2521</v>
      </c>
      <c r="D18" s="353">
        <v>1333</v>
      </c>
      <c r="E18" s="13">
        <v>2531</v>
      </c>
      <c r="F18" s="353">
        <v>1345</v>
      </c>
      <c r="G18" s="849">
        <v>2827</v>
      </c>
      <c r="H18" s="850">
        <v>1517</v>
      </c>
      <c r="I18" s="356">
        <f t="shared" si="1"/>
        <v>296</v>
      </c>
      <c r="J18" s="338">
        <f t="shared" si="2"/>
        <v>11.694982220466219</v>
      </c>
      <c r="L18" s="9">
        <f>RANK(G18,G10:G30,0)</f>
        <v>8</v>
      </c>
      <c r="M18" s="9">
        <f>RANK(G18,G10:G30,1)</f>
        <v>14</v>
      </c>
      <c r="N18" s="154">
        <v>9</v>
      </c>
      <c r="O18" s="9">
        <f>RANK(J18,J10:J30,0)</f>
        <v>11</v>
      </c>
      <c r="P18" s="9">
        <f>RANK(J18,J10:J30,1)</f>
        <v>11</v>
      </c>
      <c r="Q18" s="154">
        <v>9</v>
      </c>
    </row>
    <row r="19" spans="2:17" x14ac:dyDescent="0.25">
      <c r="B19" s="210" t="s">
        <v>36</v>
      </c>
      <c r="C19" s="13">
        <v>1125</v>
      </c>
      <c r="D19" s="353">
        <v>546</v>
      </c>
      <c r="E19" s="13">
        <v>1276</v>
      </c>
      <c r="F19" s="353">
        <v>583</v>
      </c>
      <c r="G19" s="849">
        <v>1361</v>
      </c>
      <c r="H19" s="850">
        <v>630</v>
      </c>
      <c r="I19" s="356">
        <f t="shared" si="1"/>
        <v>85</v>
      </c>
      <c r="J19" s="338">
        <f t="shared" si="2"/>
        <v>6.6614420062695929</v>
      </c>
      <c r="L19" s="9">
        <f>RANK(G19,G10:G30,0)</f>
        <v>19</v>
      </c>
      <c r="M19" s="9">
        <f>RANK(G19,G10:G30,1)</f>
        <v>3</v>
      </c>
      <c r="N19" s="154">
        <v>10</v>
      </c>
      <c r="O19" s="9">
        <f>RANK(J19,J10:J30,0)</f>
        <v>16</v>
      </c>
      <c r="P19" s="9">
        <f>RANK(J19,J10:J30,1)</f>
        <v>6</v>
      </c>
      <c r="Q19" s="154">
        <v>10</v>
      </c>
    </row>
    <row r="20" spans="2:17" x14ac:dyDescent="0.25">
      <c r="B20" s="210" t="s">
        <v>37</v>
      </c>
      <c r="C20" s="13">
        <v>2422</v>
      </c>
      <c r="D20" s="353">
        <v>1257</v>
      </c>
      <c r="E20" s="13">
        <v>2477</v>
      </c>
      <c r="F20" s="353">
        <v>1222</v>
      </c>
      <c r="G20" s="849">
        <v>2757</v>
      </c>
      <c r="H20" s="850">
        <v>1398</v>
      </c>
      <c r="I20" s="356">
        <f t="shared" si="1"/>
        <v>280</v>
      </c>
      <c r="J20" s="338">
        <f t="shared" si="2"/>
        <v>11.303996770286636</v>
      </c>
      <c r="L20" s="9">
        <f>RANK(G20,G10:G30,0)</f>
        <v>9</v>
      </c>
      <c r="M20" s="9">
        <f>RANK(G20,G10:G30,1)</f>
        <v>13</v>
      </c>
      <c r="N20" s="154">
        <v>11</v>
      </c>
      <c r="O20" s="9">
        <f>RANK(J20,J10:J30,0)</f>
        <v>12</v>
      </c>
      <c r="P20" s="9">
        <f>RANK(J20,J10:J30,1)</f>
        <v>10</v>
      </c>
      <c r="Q20" s="154">
        <v>11</v>
      </c>
    </row>
    <row r="21" spans="2:17" x14ac:dyDescent="0.25">
      <c r="B21" s="210" t="s">
        <v>38</v>
      </c>
      <c r="C21" s="13">
        <v>1298</v>
      </c>
      <c r="D21" s="353">
        <v>791</v>
      </c>
      <c r="E21" s="13">
        <v>1455</v>
      </c>
      <c r="F21" s="353">
        <v>836</v>
      </c>
      <c r="G21" s="849">
        <v>1891</v>
      </c>
      <c r="H21" s="850">
        <v>1005</v>
      </c>
      <c r="I21" s="356">
        <f t="shared" si="1"/>
        <v>436</v>
      </c>
      <c r="J21" s="338">
        <f t="shared" si="2"/>
        <v>29.965635738831615</v>
      </c>
      <c r="L21" s="9">
        <f>RANK(G21,G10:G30,0)</f>
        <v>14</v>
      </c>
      <c r="M21" s="9">
        <f>RANK(G21,G10:G30,1)</f>
        <v>8</v>
      </c>
      <c r="N21" s="154">
        <v>12</v>
      </c>
      <c r="O21" s="9">
        <f>RANK(J21,J10:J30,0)</f>
        <v>2</v>
      </c>
      <c r="P21" s="9">
        <f>RANK(J21,J10:J30,1)</f>
        <v>20</v>
      </c>
      <c r="Q21" s="154">
        <v>12</v>
      </c>
    </row>
    <row r="22" spans="2:17" x14ac:dyDescent="0.25">
      <c r="B22" s="210" t="s">
        <v>39</v>
      </c>
      <c r="C22" s="13">
        <v>2288</v>
      </c>
      <c r="D22" s="353">
        <v>1213</v>
      </c>
      <c r="E22" s="13">
        <v>2341</v>
      </c>
      <c r="F22" s="353">
        <v>1223</v>
      </c>
      <c r="G22" s="849">
        <v>2499</v>
      </c>
      <c r="H22" s="850">
        <v>1307</v>
      </c>
      <c r="I22" s="356">
        <f t="shared" si="1"/>
        <v>158</v>
      </c>
      <c r="J22" s="338">
        <f t="shared" si="2"/>
        <v>6.7492524562152916</v>
      </c>
      <c r="L22" s="9">
        <f>RANK(G22,G10:G30,0)</f>
        <v>10</v>
      </c>
      <c r="M22" s="9">
        <f>RANK(G22,G10:G30,1)</f>
        <v>12</v>
      </c>
      <c r="N22" s="154">
        <v>13</v>
      </c>
      <c r="O22" s="9">
        <f>RANK(J22,J10:J30,0)</f>
        <v>15</v>
      </c>
      <c r="P22" s="9">
        <f>RANK(J22,J10:J30,1)</f>
        <v>7</v>
      </c>
      <c r="Q22" s="154">
        <v>13</v>
      </c>
    </row>
    <row r="23" spans="2:17" x14ac:dyDescent="0.25">
      <c r="B23" s="211" t="s">
        <v>40</v>
      </c>
      <c r="C23" s="13">
        <v>3415</v>
      </c>
      <c r="D23" s="353">
        <v>1812</v>
      </c>
      <c r="E23" s="13">
        <v>3465</v>
      </c>
      <c r="F23" s="353">
        <v>1801</v>
      </c>
      <c r="G23" s="849">
        <v>3679</v>
      </c>
      <c r="H23" s="850">
        <v>1920</v>
      </c>
      <c r="I23" s="356">
        <f t="shared" si="1"/>
        <v>214</v>
      </c>
      <c r="J23" s="338">
        <f t="shared" si="2"/>
        <v>6.1760461760461762</v>
      </c>
      <c r="L23" s="9">
        <f>RANK(G23,G10:G30,0)</f>
        <v>4</v>
      </c>
      <c r="M23" s="9">
        <f>RANK(G23,G10:G30,1)</f>
        <v>18</v>
      </c>
      <c r="N23" s="154">
        <v>14</v>
      </c>
      <c r="O23" s="9">
        <f>RANK(J23,J10:J30,0)</f>
        <v>17</v>
      </c>
      <c r="P23" s="9">
        <f>RANK(J23,J10:J30,1)</f>
        <v>5</v>
      </c>
      <c r="Q23" s="154">
        <v>14</v>
      </c>
    </row>
    <row r="24" spans="2:17" x14ac:dyDescent="0.25">
      <c r="B24" s="211" t="s">
        <v>41</v>
      </c>
      <c r="C24" s="13">
        <v>2729</v>
      </c>
      <c r="D24" s="353">
        <v>1607</v>
      </c>
      <c r="E24" s="13">
        <v>2958</v>
      </c>
      <c r="F24" s="353">
        <v>1641</v>
      </c>
      <c r="G24" s="849">
        <v>3041</v>
      </c>
      <c r="H24" s="850">
        <v>1691</v>
      </c>
      <c r="I24" s="356">
        <f t="shared" si="1"/>
        <v>83</v>
      </c>
      <c r="J24" s="338">
        <f t="shared" si="2"/>
        <v>2.8059499661933738</v>
      </c>
      <c r="L24" s="9">
        <f>RANK(G24,G10:G30,0)</f>
        <v>7</v>
      </c>
      <c r="M24" s="9">
        <f>RANK(G24,G10:G30,1)</f>
        <v>15</v>
      </c>
      <c r="N24" s="154">
        <v>15</v>
      </c>
      <c r="O24" s="9">
        <f>RANK(J24,J10:J30,0)</f>
        <v>20</v>
      </c>
      <c r="P24" s="9">
        <f>RANK(J24,J10:J30,1)</f>
        <v>2</v>
      </c>
      <c r="Q24" s="154">
        <v>15</v>
      </c>
    </row>
    <row r="25" spans="2:17" x14ac:dyDescent="0.25">
      <c r="B25" s="211" t="s">
        <v>42</v>
      </c>
      <c r="C25" s="13">
        <v>2117</v>
      </c>
      <c r="D25" s="353">
        <v>1185</v>
      </c>
      <c r="E25" s="13">
        <v>1879</v>
      </c>
      <c r="F25" s="353">
        <v>1022</v>
      </c>
      <c r="G25" s="849">
        <v>2272</v>
      </c>
      <c r="H25" s="850">
        <v>1194</v>
      </c>
      <c r="I25" s="356">
        <f t="shared" si="1"/>
        <v>393</v>
      </c>
      <c r="J25" s="338">
        <f t="shared" si="2"/>
        <v>20.915380521554017</v>
      </c>
      <c r="L25" s="9">
        <f>RANK(G25,G10:G30,0)</f>
        <v>11</v>
      </c>
      <c r="M25" s="9">
        <f>RANK(G25,G10:G30,1)</f>
        <v>11</v>
      </c>
      <c r="N25" s="154">
        <v>16</v>
      </c>
      <c r="O25" s="9">
        <f>RANK(J25,J10:J30,0)</f>
        <v>6</v>
      </c>
      <c r="P25" s="9">
        <f>RANK(J25,J10:J30,1)</f>
        <v>16</v>
      </c>
      <c r="Q25" s="154">
        <v>16</v>
      </c>
    </row>
    <row r="26" spans="2:17" x14ac:dyDescent="0.25">
      <c r="B26" s="211" t="s">
        <v>43</v>
      </c>
      <c r="C26" s="13">
        <v>4770</v>
      </c>
      <c r="D26" s="353">
        <v>2410</v>
      </c>
      <c r="E26" s="13">
        <v>4615</v>
      </c>
      <c r="F26" s="353">
        <v>2320</v>
      </c>
      <c r="G26" s="849">
        <v>5205</v>
      </c>
      <c r="H26" s="850">
        <v>2680</v>
      </c>
      <c r="I26" s="356">
        <f t="shared" si="1"/>
        <v>590</v>
      </c>
      <c r="J26" s="338">
        <f t="shared" si="2"/>
        <v>12.784398699891659</v>
      </c>
      <c r="L26" s="9">
        <f>RANK(G26,G10:G30,0)</f>
        <v>1</v>
      </c>
      <c r="M26" s="9">
        <f>RANK(G26,G10:G30,1)</f>
        <v>21</v>
      </c>
      <c r="N26" s="154">
        <v>17</v>
      </c>
      <c r="O26" s="9">
        <f>RANK(J26,J10:J30,0)</f>
        <v>9</v>
      </c>
      <c r="P26" s="9">
        <f>RANK(J26,J10:J30,1)</f>
        <v>13</v>
      </c>
      <c r="Q26" s="154">
        <v>17</v>
      </c>
    </row>
    <row r="27" spans="2:17" x14ac:dyDescent="0.25">
      <c r="B27" s="211" t="s">
        <v>44</v>
      </c>
      <c r="C27" s="13">
        <v>1487</v>
      </c>
      <c r="D27" s="353">
        <v>813</v>
      </c>
      <c r="E27" s="13">
        <v>1593</v>
      </c>
      <c r="F27" s="353">
        <v>798</v>
      </c>
      <c r="G27" s="849">
        <v>1792</v>
      </c>
      <c r="H27" s="850">
        <v>897</v>
      </c>
      <c r="I27" s="356">
        <f t="shared" si="1"/>
        <v>199</v>
      </c>
      <c r="J27" s="338">
        <f t="shared" si="2"/>
        <v>12.492153170119272</v>
      </c>
      <c r="L27" s="9">
        <f>RANK(G27,G10:G30,0)</f>
        <v>16</v>
      </c>
      <c r="M27" s="9">
        <f>RANK(G27,G10:G30,1)</f>
        <v>6</v>
      </c>
      <c r="N27" s="154">
        <v>18</v>
      </c>
      <c r="O27" s="9">
        <f>RANK(J27,J10:J30,0)</f>
        <v>10</v>
      </c>
      <c r="P27" s="9">
        <f>RANK(J27,J10:J30,1)</f>
        <v>12</v>
      </c>
      <c r="Q27" s="154">
        <v>18</v>
      </c>
    </row>
    <row r="28" spans="2:17" x14ac:dyDescent="0.25">
      <c r="B28" s="211" t="s">
        <v>45</v>
      </c>
      <c r="C28" s="13">
        <v>785</v>
      </c>
      <c r="D28" s="353">
        <v>465</v>
      </c>
      <c r="E28" s="13">
        <v>800</v>
      </c>
      <c r="F28" s="353">
        <v>452</v>
      </c>
      <c r="G28" s="849">
        <v>1023</v>
      </c>
      <c r="H28" s="850">
        <v>568</v>
      </c>
      <c r="I28" s="356">
        <f t="shared" si="1"/>
        <v>223</v>
      </c>
      <c r="J28" s="338">
        <f t="shared" si="2"/>
        <v>27.875</v>
      </c>
      <c r="L28" s="9">
        <f>RANK(G28,G10:G30,0)</f>
        <v>20</v>
      </c>
      <c r="M28" s="9">
        <f>RANK(G28,G10:G30,1)</f>
        <v>2</v>
      </c>
      <c r="N28" s="154">
        <v>19</v>
      </c>
      <c r="O28" s="9">
        <f>RANK(J28,J10:J30,0)</f>
        <v>3</v>
      </c>
      <c r="P28" s="9">
        <f>RANK(J28,J10:J30,1)</f>
        <v>19</v>
      </c>
      <c r="Q28" s="154">
        <v>19</v>
      </c>
    </row>
    <row r="29" spans="2:17" x14ac:dyDescent="0.25">
      <c r="B29" s="211" t="s">
        <v>46</v>
      </c>
      <c r="C29" s="13">
        <v>2942</v>
      </c>
      <c r="D29" s="353">
        <v>1663</v>
      </c>
      <c r="E29" s="13">
        <v>3072</v>
      </c>
      <c r="F29" s="353">
        <v>1677</v>
      </c>
      <c r="G29" s="849">
        <v>3325</v>
      </c>
      <c r="H29" s="850">
        <v>1784</v>
      </c>
      <c r="I29" s="356">
        <f t="shared" si="1"/>
        <v>253</v>
      </c>
      <c r="J29" s="338">
        <f t="shared" si="2"/>
        <v>8.2356770833333321</v>
      </c>
      <c r="L29" s="9">
        <f>RANK(G29,G10:G30,0)</f>
        <v>6</v>
      </c>
      <c r="M29" s="9">
        <f>RANK(G29,G10:G30,1)</f>
        <v>16</v>
      </c>
      <c r="N29" s="154">
        <v>20</v>
      </c>
      <c r="O29" s="9">
        <f>RANK(J29,J10:J30,0)</f>
        <v>14</v>
      </c>
      <c r="P29" s="9">
        <f>RANK(J29,J10:J30,1)</f>
        <v>8</v>
      </c>
      <c r="Q29" s="154">
        <v>20</v>
      </c>
    </row>
    <row r="30" spans="2:17" ht="15.75" thickBot="1" x14ac:dyDescent="0.3">
      <c r="B30" s="212" t="s">
        <v>47</v>
      </c>
      <c r="C30" s="20">
        <v>1205</v>
      </c>
      <c r="D30" s="354">
        <v>711</v>
      </c>
      <c r="E30" s="20">
        <v>1203</v>
      </c>
      <c r="F30" s="354">
        <v>685</v>
      </c>
      <c r="G30" s="851">
        <v>1486</v>
      </c>
      <c r="H30" s="852">
        <v>794</v>
      </c>
      <c r="I30" s="357">
        <f t="shared" si="1"/>
        <v>283</v>
      </c>
      <c r="J30" s="157">
        <f t="shared" si="2"/>
        <v>23.524522028262677</v>
      </c>
      <c r="L30" s="9">
        <f>RANK(G30,G10:G30,0)</f>
        <v>17</v>
      </c>
      <c r="M30" s="9">
        <f>RANK(G30,G10:G30,1)</f>
        <v>5</v>
      </c>
      <c r="N30" s="154">
        <v>21</v>
      </c>
      <c r="O30" s="9">
        <f>RANK(J30,J10:J30,0)</f>
        <v>5</v>
      </c>
      <c r="P30" s="9">
        <f>RANK(J30,J10:J30,1)</f>
        <v>17</v>
      </c>
      <c r="Q30" s="154">
        <v>21</v>
      </c>
    </row>
  </sheetData>
  <mergeCells count="4">
    <mergeCell ref="C5:D5"/>
    <mergeCell ref="G5:H5"/>
    <mergeCell ref="E5:F5"/>
    <mergeCell ref="B5:B6"/>
  </mergeCells>
  <printOptions horizontalCentered="1"/>
  <pageMargins left="0" right="0" top="1.0236220472440944" bottom="0.31496062992125984" header="0.31496062992125984" footer="0.31496062992125984"/>
  <pageSetup paperSize="9" scale="9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P32"/>
  <sheetViews>
    <sheetView workbookViewId="0">
      <selection activeCell="B1" sqref="B1"/>
    </sheetView>
  </sheetViews>
  <sheetFormatPr defaultColWidth="9.140625" defaultRowHeight="15" x14ac:dyDescent="0.25"/>
  <cols>
    <col min="1" max="1" width="3.28515625" style="11" customWidth="1"/>
    <col min="2" max="2" width="49.28515625" style="11" customWidth="1"/>
    <col min="3" max="3" width="10.85546875" style="11" customWidth="1"/>
    <col min="4" max="4" width="7.85546875" style="11" customWidth="1"/>
    <col min="5" max="5" width="9.28515625" style="11" bestFit="1" customWidth="1"/>
    <col min="6" max="6" width="7.85546875" style="11" customWidth="1"/>
    <col min="7" max="7" width="10.5703125" style="11" bestFit="1" customWidth="1"/>
    <col min="8" max="8" width="8" style="11" customWidth="1"/>
    <col min="9" max="9" width="9.28515625" style="11" bestFit="1" customWidth="1"/>
    <col min="10" max="10" width="8.7109375" style="11" customWidth="1"/>
    <col min="11" max="11" width="10" style="11" bestFit="1" customWidth="1"/>
    <col min="12" max="12" width="7.28515625" style="11" customWidth="1"/>
    <col min="13" max="13" width="9.28515625" style="11" bestFit="1" customWidth="1"/>
    <col min="14" max="14" width="7" style="11" customWidth="1"/>
    <col min="15" max="15" width="2.85546875" style="11" customWidth="1"/>
    <col min="16" max="16384" width="9.140625" style="11"/>
  </cols>
  <sheetData>
    <row r="1" spans="2:16" ht="12.75" customHeight="1" x14ac:dyDescent="0.25"/>
    <row r="2" spans="2:16" x14ac:dyDescent="0.25">
      <c r="B2" s="1165" t="s">
        <v>368</v>
      </c>
      <c r="C2" s="1165"/>
      <c r="D2" s="1165"/>
      <c r="E2" s="1165"/>
      <c r="F2" s="1165"/>
      <c r="G2" s="1165"/>
      <c r="H2" s="1165"/>
      <c r="I2" s="1165"/>
      <c r="J2" s="1165"/>
      <c r="K2" s="1165"/>
      <c r="L2" s="1165"/>
      <c r="M2" s="1165"/>
      <c r="N2" s="1165"/>
      <c r="O2" s="869"/>
    </row>
    <row r="3" spans="2:16" ht="15.75" customHeight="1" thickBot="1" x14ac:dyDescent="0.3">
      <c r="B3" s="184" t="s">
        <v>420</v>
      </c>
      <c r="C3" s="182"/>
      <c r="D3" s="182"/>
      <c r="E3" s="182"/>
      <c r="F3" s="182"/>
      <c r="K3" s="163"/>
      <c r="L3" s="163"/>
      <c r="M3" s="163"/>
      <c r="N3" s="163"/>
      <c r="O3" s="163"/>
    </row>
    <row r="4" spans="2:16" x14ac:dyDescent="0.25">
      <c r="B4" s="1158" t="s">
        <v>142</v>
      </c>
      <c r="C4" s="1169" t="s">
        <v>562</v>
      </c>
      <c r="D4" s="1170"/>
      <c r="E4" s="1170"/>
      <c r="F4" s="1171"/>
      <c r="G4" s="1166" t="s">
        <v>536</v>
      </c>
      <c r="H4" s="1167"/>
      <c r="I4" s="1167"/>
      <c r="J4" s="1168"/>
      <c r="K4" s="1172" t="s">
        <v>149</v>
      </c>
      <c r="L4" s="1170"/>
      <c r="M4" s="1170"/>
      <c r="N4" s="1171"/>
      <c r="O4" s="655"/>
    </row>
    <row r="5" spans="2:16" ht="27.75" customHeight="1" x14ac:dyDescent="0.25">
      <c r="B5" s="1159"/>
      <c r="C5" s="1173" t="s">
        <v>4</v>
      </c>
      <c r="D5" s="1162"/>
      <c r="E5" s="1163" t="s">
        <v>128</v>
      </c>
      <c r="F5" s="1164"/>
      <c r="G5" s="1173" t="s">
        <v>4</v>
      </c>
      <c r="H5" s="1162"/>
      <c r="I5" s="1163" t="s">
        <v>128</v>
      </c>
      <c r="J5" s="1164"/>
      <c r="K5" s="1161" t="s">
        <v>4</v>
      </c>
      <c r="L5" s="1162"/>
      <c r="M5" s="1163" t="s">
        <v>128</v>
      </c>
      <c r="N5" s="1164"/>
      <c r="O5" s="885"/>
    </row>
    <row r="6" spans="2:16" ht="27.75" customHeight="1" thickBot="1" x14ac:dyDescent="0.3">
      <c r="B6" s="1160"/>
      <c r="C6" s="205" t="s">
        <v>146</v>
      </c>
      <c r="D6" s="206" t="s">
        <v>147</v>
      </c>
      <c r="E6" s="208" t="s">
        <v>146</v>
      </c>
      <c r="F6" s="207" t="s">
        <v>147</v>
      </c>
      <c r="G6" s="205" t="s">
        <v>146</v>
      </c>
      <c r="H6" s="206" t="s">
        <v>147</v>
      </c>
      <c r="I6" s="208" t="s">
        <v>146</v>
      </c>
      <c r="J6" s="207" t="s">
        <v>147</v>
      </c>
      <c r="K6" s="208" t="s">
        <v>146</v>
      </c>
      <c r="L6" s="206" t="s">
        <v>147</v>
      </c>
      <c r="M6" s="208" t="s">
        <v>146</v>
      </c>
      <c r="N6" s="207" t="s">
        <v>147</v>
      </c>
      <c r="O6" s="886"/>
    </row>
    <row r="7" spans="2:16" ht="18.75" x14ac:dyDescent="0.3">
      <c r="B7" s="306" t="s">
        <v>145</v>
      </c>
      <c r="C7" s="307">
        <v>74684</v>
      </c>
      <c r="D7" s="111">
        <v>100</v>
      </c>
      <c r="E7" s="54">
        <v>40995</v>
      </c>
      <c r="F7" s="112">
        <v>100</v>
      </c>
      <c r="G7" s="307">
        <v>86159</v>
      </c>
      <c r="H7" s="111">
        <v>100</v>
      </c>
      <c r="I7" s="54">
        <v>45420</v>
      </c>
      <c r="J7" s="112">
        <v>100</v>
      </c>
      <c r="K7" s="308">
        <f>G7-C7</f>
        <v>11475</v>
      </c>
      <c r="L7" s="309">
        <f>K7/C7*100</f>
        <v>15.364736757538427</v>
      </c>
      <c r="M7" s="310">
        <f>I7-E7</f>
        <v>4425</v>
      </c>
      <c r="N7" s="311">
        <f>M7/E7*100</f>
        <v>10.793999268203439</v>
      </c>
      <c r="O7" s="882"/>
    </row>
    <row r="8" spans="2:16" ht="16.5" customHeight="1" thickBot="1" x14ac:dyDescent="0.3">
      <c r="B8" s="299" t="s">
        <v>277</v>
      </c>
      <c r="C8" s="3">
        <v>65446</v>
      </c>
      <c r="D8" s="296" t="s">
        <v>127</v>
      </c>
      <c r="E8" s="5">
        <v>36937</v>
      </c>
      <c r="F8" s="300" t="s">
        <v>127</v>
      </c>
      <c r="G8" s="3">
        <v>72976</v>
      </c>
      <c r="H8" s="296" t="s">
        <v>127</v>
      </c>
      <c r="I8" s="5">
        <v>39551</v>
      </c>
      <c r="J8" s="300" t="s">
        <v>127</v>
      </c>
      <c r="K8" s="125">
        <f>SUM(G8)-C8</f>
        <v>7530</v>
      </c>
      <c r="L8" s="297">
        <f>K8/C8*100</f>
        <v>11.505668795648321</v>
      </c>
      <c r="M8" s="126">
        <f>SUM(I8)-E8</f>
        <v>2614</v>
      </c>
      <c r="N8" s="298">
        <f>M8/E8*100</f>
        <v>7.0769147467309192</v>
      </c>
      <c r="O8" s="883"/>
    </row>
    <row r="9" spans="2:16" ht="16.5" customHeight="1" thickBot="1" x14ac:dyDescent="0.3">
      <c r="B9" s="502" t="s">
        <v>61</v>
      </c>
      <c r="C9" s="503"/>
      <c r="D9" s="504"/>
      <c r="E9" s="503"/>
      <c r="F9" s="504"/>
      <c r="G9" s="503"/>
      <c r="H9" s="504"/>
      <c r="I9" s="503"/>
      <c r="J9" s="504"/>
      <c r="K9" s="505"/>
      <c r="L9" s="506"/>
      <c r="M9" s="505"/>
      <c r="N9" s="507"/>
      <c r="O9" s="887"/>
    </row>
    <row r="10" spans="2:16" x14ac:dyDescent="0.25">
      <c r="B10" s="283" t="s">
        <v>279</v>
      </c>
      <c r="C10" s="284">
        <v>20423</v>
      </c>
      <c r="D10" s="287">
        <f>SUM(C10*100/C7)</f>
        <v>27.345883991216326</v>
      </c>
      <c r="E10" s="286">
        <v>12212</v>
      </c>
      <c r="F10" s="289">
        <f>SUM(E10*100/E7)</f>
        <v>29.788998658372972</v>
      </c>
      <c r="G10" s="284">
        <v>25081</v>
      </c>
      <c r="H10" s="302">
        <f>SUM(G10*100/G7)</f>
        <v>29.110133590222727</v>
      </c>
      <c r="I10" s="286">
        <v>13914</v>
      </c>
      <c r="J10" s="302">
        <f>SUM(I10*100/I7)</f>
        <v>30.634081902245708</v>
      </c>
      <c r="K10" s="290">
        <f>G10-C10</f>
        <v>4658</v>
      </c>
      <c r="L10" s="302">
        <f>K10/C10*100</f>
        <v>22.807618861087988</v>
      </c>
      <c r="M10" s="285">
        <f t="shared" ref="M10:M17" si="0">I10-E10</f>
        <v>1702</v>
      </c>
      <c r="N10" s="304">
        <f t="shared" ref="N10:N17" si="1">M10/E10*100</f>
        <v>13.937111038322961</v>
      </c>
      <c r="O10" s="884"/>
      <c r="P10" s="733">
        <f>SUM(D10-H10)</f>
        <v>-1.7642495990064013</v>
      </c>
    </row>
    <row r="11" spans="2:16" x14ac:dyDescent="0.25">
      <c r="B11" s="183" t="s">
        <v>278</v>
      </c>
      <c r="C11" s="169">
        <v>9157</v>
      </c>
      <c r="D11" s="165">
        <f>SUM(C11*100/C7)</f>
        <v>12.260992983771624</v>
      </c>
      <c r="E11" s="170">
        <v>4943</v>
      </c>
      <c r="F11" s="166">
        <f>SUM(E11*100/E7)</f>
        <v>12.057567996097085</v>
      </c>
      <c r="G11" s="169">
        <v>11959</v>
      </c>
      <c r="H11" s="165">
        <f>SUM(G11*100/G7)</f>
        <v>13.88015181234694</v>
      </c>
      <c r="I11" s="170">
        <v>5999</v>
      </c>
      <c r="J11" s="165">
        <f>SUM(I11*100/I7)</f>
        <v>13.207837956847204</v>
      </c>
      <c r="K11" s="122">
        <f t="shared" ref="K11:K17" si="2">G11-C11</f>
        <v>2802</v>
      </c>
      <c r="L11" s="218">
        <f>K11/C11*100</f>
        <v>30.599541334498198</v>
      </c>
      <c r="M11" s="123">
        <f t="shared" si="0"/>
        <v>1056</v>
      </c>
      <c r="N11" s="121">
        <f t="shared" si="1"/>
        <v>21.363544406231032</v>
      </c>
      <c r="O11" s="873"/>
    </row>
    <row r="12" spans="2:16" x14ac:dyDescent="0.25">
      <c r="B12" s="168" t="s">
        <v>280</v>
      </c>
      <c r="C12" s="169">
        <v>43421</v>
      </c>
      <c r="D12" s="165">
        <f>SUM(C12*100/C7)</f>
        <v>58.139628300573079</v>
      </c>
      <c r="E12" s="170">
        <v>25797</v>
      </c>
      <c r="F12" s="166">
        <f>SUM(E12*100/E7)</f>
        <v>62.927186242224664</v>
      </c>
      <c r="G12" s="169">
        <v>45019</v>
      </c>
      <c r="H12" s="165">
        <f>SUM(G12*100/G7)</f>
        <v>52.251070694878074</v>
      </c>
      <c r="I12" s="170">
        <v>26104</v>
      </c>
      <c r="J12" s="165">
        <f>SUM(I12*100/I7)</f>
        <v>57.472479084103917</v>
      </c>
      <c r="K12" s="122">
        <f>G12-C12</f>
        <v>1598</v>
      </c>
      <c r="L12" s="218">
        <f>K12/C12*100</f>
        <v>3.6802468851477395</v>
      </c>
      <c r="M12" s="123">
        <f t="shared" si="0"/>
        <v>307</v>
      </c>
      <c r="N12" s="121">
        <f t="shared" si="1"/>
        <v>1.1900608597898981</v>
      </c>
      <c r="O12" s="873"/>
      <c r="P12" s="733">
        <f>SUM(D12-H12)</f>
        <v>5.8885576056950057</v>
      </c>
    </row>
    <row r="13" spans="2:16" x14ac:dyDescent="0.25">
      <c r="B13" s="168" t="s">
        <v>281</v>
      </c>
      <c r="C13" s="169">
        <v>18193</v>
      </c>
      <c r="D13" s="165">
        <f>SUM(C13*100/C7)</f>
        <v>24.359970006962669</v>
      </c>
      <c r="E13" s="170">
        <v>6964</v>
      </c>
      <c r="F13" s="166">
        <f>SUM(E13*100/E7)</f>
        <v>16.987437492377119</v>
      </c>
      <c r="G13" s="169">
        <v>19584</v>
      </c>
      <c r="H13" s="165">
        <f>SUM(G13*100/G7)</f>
        <v>22.730068826239858</v>
      </c>
      <c r="I13" s="170">
        <v>7368</v>
      </c>
      <c r="J13" s="165">
        <f>SUM(I13*100/I7)</f>
        <v>16.221928665785999</v>
      </c>
      <c r="K13" s="122">
        <f>G13-C13</f>
        <v>1391</v>
      </c>
      <c r="L13" s="218">
        <f t="shared" ref="L13:L17" si="3">K13/C13*100</f>
        <v>7.6457978343318853</v>
      </c>
      <c r="M13" s="123">
        <f t="shared" si="0"/>
        <v>404</v>
      </c>
      <c r="N13" s="121">
        <f t="shared" si="1"/>
        <v>5.8012636415852956</v>
      </c>
      <c r="O13" s="873"/>
      <c r="P13" s="748">
        <f>SUM(D13-H13)</f>
        <v>1.6299011807228112</v>
      </c>
    </row>
    <row r="14" spans="2:16" x14ac:dyDescent="0.25">
      <c r="B14" s="168" t="s">
        <v>282</v>
      </c>
      <c r="C14" s="169">
        <v>1163</v>
      </c>
      <c r="D14" s="165">
        <f>SUM(C14*100/C7)</f>
        <v>1.557227786406727</v>
      </c>
      <c r="E14" s="170">
        <v>705</v>
      </c>
      <c r="F14" s="166">
        <f>SUM(E14*100/E7)</f>
        <v>1.7197219173069886</v>
      </c>
      <c r="G14" s="169">
        <v>1063</v>
      </c>
      <c r="H14" s="303">
        <f>SUM(G14*100/G7)</f>
        <v>1.233765480100744</v>
      </c>
      <c r="I14" s="170">
        <v>605</v>
      </c>
      <c r="J14" s="303">
        <f>SUM(I14*100/I7)</f>
        <v>1.3320123293703214</v>
      </c>
      <c r="K14" s="167">
        <f t="shared" si="2"/>
        <v>-100</v>
      </c>
      <c r="L14" s="303">
        <f t="shared" si="3"/>
        <v>-8.5984522785898534</v>
      </c>
      <c r="M14" s="164">
        <f t="shared" si="0"/>
        <v>-100</v>
      </c>
      <c r="N14" s="305">
        <f t="shared" si="1"/>
        <v>-14.184397163120568</v>
      </c>
      <c r="O14" s="884"/>
    </row>
    <row r="15" spans="2:16" ht="15.75" customHeight="1" x14ac:dyDescent="0.25">
      <c r="B15" s="168" t="s">
        <v>283</v>
      </c>
      <c r="C15" s="169">
        <v>16175</v>
      </c>
      <c r="D15" s="165">
        <f>SUM(C15*100/C7)</f>
        <v>21.657918697445236</v>
      </c>
      <c r="E15" s="170">
        <v>13690</v>
      </c>
      <c r="F15" s="166">
        <f>SUM(E15*100/E7)</f>
        <v>33.394316380046348</v>
      </c>
      <c r="G15" s="169">
        <v>16669</v>
      </c>
      <c r="H15" s="303">
        <f>SUM(G15*100/G7)</f>
        <v>19.34678907601063</v>
      </c>
      <c r="I15" s="170">
        <v>13779</v>
      </c>
      <c r="J15" s="303">
        <f>SUM(I15*100/I7)</f>
        <v>30.336856010568031</v>
      </c>
      <c r="K15" s="167">
        <f t="shared" si="2"/>
        <v>494</v>
      </c>
      <c r="L15" s="303">
        <f t="shared" si="3"/>
        <v>3.054095826893354</v>
      </c>
      <c r="M15" s="164">
        <f t="shared" si="0"/>
        <v>89</v>
      </c>
      <c r="N15" s="305">
        <f t="shared" si="1"/>
        <v>0.65010956902848793</v>
      </c>
      <c r="O15" s="884"/>
    </row>
    <row r="16" spans="2:16" ht="30" x14ac:dyDescent="0.25">
      <c r="B16" s="168" t="s">
        <v>284</v>
      </c>
      <c r="C16" s="169">
        <v>169</v>
      </c>
      <c r="D16" s="165">
        <f>SUM(C16*100/C7)</f>
        <v>0.22628675486047881</v>
      </c>
      <c r="E16" s="170">
        <v>121</v>
      </c>
      <c r="F16" s="166">
        <f>SUM(E16*100/E7)</f>
        <v>0.29515794609098672</v>
      </c>
      <c r="G16" s="169">
        <v>167</v>
      </c>
      <c r="H16" s="303">
        <f>SUM(G16*100/G7)</f>
        <v>0.19382769066493344</v>
      </c>
      <c r="I16" s="170">
        <v>117</v>
      </c>
      <c r="J16" s="303">
        <f>SUM(I16*100/I7)</f>
        <v>0.25759577278731838</v>
      </c>
      <c r="K16" s="167">
        <f t="shared" si="2"/>
        <v>-2</v>
      </c>
      <c r="L16" s="303">
        <f t="shared" si="3"/>
        <v>-1.1834319526627219</v>
      </c>
      <c r="M16" s="164">
        <f t="shared" si="0"/>
        <v>-4</v>
      </c>
      <c r="N16" s="305">
        <f t="shared" si="1"/>
        <v>-3.3057851239669422</v>
      </c>
      <c r="O16" s="884"/>
    </row>
    <row r="17" spans="2:16" ht="15.75" thickBot="1" x14ac:dyDescent="0.3">
      <c r="B17" s="174" t="s">
        <v>285</v>
      </c>
      <c r="C17" s="175">
        <v>3590</v>
      </c>
      <c r="D17" s="176">
        <f>SUM(C17*100/C7)</f>
        <v>4.8069198221841356</v>
      </c>
      <c r="E17" s="177">
        <v>1641</v>
      </c>
      <c r="F17" s="301">
        <f>SUM(E17*100/E7)</f>
        <v>4.0029271862422249</v>
      </c>
      <c r="G17" s="175">
        <v>3853</v>
      </c>
      <c r="H17" s="176">
        <f>SUM(G17*100/G7)</f>
        <v>4.4719646235448414</v>
      </c>
      <c r="I17" s="177">
        <v>1783</v>
      </c>
      <c r="J17" s="176">
        <f>SUM(I17*100/I7)</f>
        <v>3.9255834434169969</v>
      </c>
      <c r="K17" s="124">
        <f t="shared" si="2"/>
        <v>263</v>
      </c>
      <c r="L17" s="220">
        <f t="shared" si="3"/>
        <v>7.3259052924791082</v>
      </c>
      <c r="M17" s="126">
        <f t="shared" si="0"/>
        <v>142</v>
      </c>
      <c r="N17" s="127">
        <f t="shared" si="1"/>
        <v>8.653260207190737</v>
      </c>
      <c r="O17" s="873"/>
    </row>
    <row r="18" spans="2:16" ht="12.75" customHeight="1" thickBot="1" x14ac:dyDescent="0.3">
      <c r="B18" s="184"/>
      <c r="C18" s="179"/>
      <c r="D18" s="180"/>
      <c r="E18" s="179"/>
      <c r="F18" s="180"/>
      <c r="G18" s="179"/>
      <c r="H18" s="181"/>
      <c r="I18" s="179"/>
      <c r="J18" s="181"/>
      <c r="K18" s="181"/>
      <c r="L18" s="181"/>
      <c r="M18" s="181"/>
      <c r="N18" s="181"/>
      <c r="O18" s="181"/>
    </row>
    <row r="19" spans="2:16" ht="30" customHeight="1" x14ac:dyDescent="0.25">
      <c r="B19" s="1158" t="s">
        <v>142</v>
      </c>
      <c r="C19" s="1169" t="s">
        <v>535</v>
      </c>
      <c r="D19" s="1170"/>
      <c r="E19" s="1170"/>
      <c r="F19" s="1171"/>
      <c r="G19" s="1166" t="s">
        <v>536</v>
      </c>
      <c r="H19" s="1167"/>
      <c r="I19" s="1167"/>
      <c r="J19" s="1168"/>
      <c r="K19" s="1172" t="s">
        <v>149</v>
      </c>
      <c r="L19" s="1170"/>
      <c r="M19" s="1170"/>
      <c r="N19" s="1171"/>
      <c r="O19" s="655"/>
    </row>
    <row r="20" spans="2:16" x14ac:dyDescent="0.25">
      <c r="B20" s="1159"/>
      <c r="C20" s="1173" t="s">
        <v>4</v>
      </c>
      <c r="D20" s="1162"/>
      <c r="E20" s="1163" t="s">
        <v>128</v>
      </c>
      <c r="F20" s="1164"/>
      <c r="G20" s="1173" t="s">
        <v>4</v>
      </c>
      <c r="H20" s="1162"/>
      <c r="I20" s="1163" t="s">
        <v>128</v>
      </c>
      <c r="J20" s="1164"/>
      <c r="K20" s="1161" t="s">
        <v>4</v>
      </c>
      <c r="L20" s="1162"/>
      <c r="M20" s="1163" t="s">
        <v>128</v>
      </c>
      <c r="N20" s="1164"/>
      <c r="O20" s="885"/>
    </row>
    <row r="21" spans="2:16" ht="15.75" thickBot="1" x14ac:dyDescent="0.3">
      <c r="B21" s="1160"/>
      <c r="C21" s="205" t="s">
        <v>146</v>
      </c>
      <c r="D21" s="206" t="s">
        <v>147</v>
      </c>
      <c r="E21" s="208" t="s">
        <v>146</v>
      </c>
      <c r="F21" s="207" t="s">
        <v>147</v>
      </c>
      <c r="G21" s="205" t="s">
        <v>146</v>
      </c>
      <c r="H21" s="206" t="s">
        <v>147</v>
      </c>
      <c r="I21" s="208" t="s">
        <v>146</v>
      </c>
      <c r="J21" s="207" t="s">
        <v>147</v>
      </c>
      <c r="K21" s="208" t="s">
        <v>146</v>
      </c>
      <c r="L21" s="206" t="s">
        <v>147</v>
      </c>
      <c r="M21" s="208" t="s">
        <v>146</v>
      </c>
      <c r="N21" s="207" t="s">
        <v>147</v>
      </c>
      <c r="O21" s="886"/>
    </row>
    <row r="22" spans="2:16" ht="18.75" x14ac:dyDescent="0.3">
      <c r="B22" s="306" t="s">
        <v>145</v>
      </c>
      <c r="C22" s="307">
        <v>75455</v>
      </c>
      <c r="D22" s="111">
        <v>100</v>
      </c>
      <c r="E22" s="54">
        <v>40284</v>
      </c>
      <c r="F22" s="112">
        <v>100</v>
      </c>
      <c r="G22" s="307">
        <f>SUM(G7)</f>
        <v>86159</v>
      </c>
      <c r="H22" s="111">
        <v>100</v>
      </c>
      <c r="I22" s="54">
        <f>SUM(I7)</f>
        <v>45420</v>
      </c>
      <c r="J22" s="112">
        <v>100</v>
      </c>
      <c r="K22" s="308">
        <f>G22-C22</f>
        <v>10704</v>
      </c>
      <c r="L22" s="309">
        <f>K22/C22*100</f>
        <v>14.185938638923862</v>
      </c>
      <c r="M22" s="310">
        <f>I22-E22</f>
        <v>5136</v>
      </c>
      <c r="N22" s="311">
        <f>M22/E22*100</f>
        <v>12.749478701221328</v>
      </c>
      <c r="O22" s="882"/>
    </row>
    <row r="23" spans="2:16" ht="15.75" thickBot="1" x14ac:dyDescent="0.3">
      <c r="B23" s="299" t="s">
        <v>277</v>
      </c>
      <c r="C23" s="3">
        <v>65461</v>
      </c>
      <c r="D23" s="296" t="s">
        <v>127</v>
      </c>
      <c r="E23" s="5">
        <v>36007</v>
      </c>
      <c r="F23" s="300" t="s">
        <v>127</v>
      </c>
      <c r="G23" s="3">
        <f>SUM(G8)</f>
        <v>72976</v>
      </c>
      <c r="H23" s="296" t="s">
        <v>127</v>
      </c>
      <c r="I23" s="5">
        <f>SUM(I8)</f>
        <v>39551</v>
      </c>
      <c r="J23" s="300" t="s">
        <v>127</v>
      </c>
      <c r="K23" s="125">
        <f>SUM(G23)-C23</f>
        <v>7515</v>
      </c>
      <c r="L23" s="297">
        <f>K23/C23*100</f>
        <v>11.480117932814958</v>
      </c>
      <c r="M23" s="126">
        <f>SUM(I23)-E23</f>
        <v>3544</v>
      </c>
      <c r="N23" s="298">
        <f>M23/E23*100</f>
        <v>9.8425306190462969</v>
      </c>
      <c r="O23" s="883"/>
    </row>
    <row r="24" spans="2:16" ht="15.75" thickBot="1" x14ac:dyDescent="0.3">
      <c r="B24" s="502" t="s">
        <v>61</v>
      </c>
      <c r="C24" s="503"/>
      <c r="D24" s="504"/>
      <c r="E24" s="503"/>
      <c r="F24" s="504"/>
      <c r="G24" s="503"/>
      <c r="H24" s="504"/>
      <c r="I24" s="503"/>
      <c r="J24" s="504"/>
      <c r="K24" s="505"/>
      <c r="L24" s="506"/>
      <c r="M24" s="505"/>
      <c r="N24" s="507"/>
      <c r="O24" s="887"/>
    </row>
    <row r="25" spans="2:16" x14ac:dyDescent="0.25">
      <c r="B25" s="283" t="s">
        <v>279</v>
      </c>
      <c r="C25" s="284">
        <v>21402</v>
      </c>
      <c r="D25" s="287">
        <f>SUM(C25*100/C22)</f>
        <v>28.363925518520972</v>
      </c>
      <c r="E25" s="288">
        <v>12287</v>
      </c>
      <c r="F25" s="289">
        <f>SUM(E25*100/E22)</f>
        <v>30.500943302551882</v>
      </c>
      <c r="G25" s="284">
        <f t="shared" ref="G25:G32" si="4">SUM(G10)</f>
        <v>25081</v>
      </c>
      <c r="H25" s="302">
        <f>SUM(G25*100/G22)</f>
        <v>29.110133590222727</v>
      </c>
      <c r="I25" s="286">
        <f t="shared" ref="I25:I32" si="5">SUM(I10)</f>
        <v>13914</v>
      </c>
      <c r="J25" s="302">
        <f>SUM(I25*100/I22)</f>
        <v>30.634081902245708</v>
      </c>
      <c r="K25" s="290">
        <f t="shared" ref="K25:K32" si="6">G25-C25</f>
        <v>3679</v>
      </c>
      <c r="L25" s="302">
        <f>K25/C25*100</f>
        <v>17.189982244650032</v>
      </c>
      <c r="M25" s="285">
        <f t="shared" ref="M25:M32" si="7">I25-E25</f>
        <v>1627</v>
      </c>
      <c r="N25" s="304">
        <f t="shared" ref="N25:N32" si="8">M25/E25*100</f>
        <v>13.241637503052006</v>
      </c>
      <c r="O25" s="884"/>
    </row>
    <row r="26" spans="2:16" x14ac:dyDescent="0.25">
      <c r="B26" s="183" t="s">
        <v>278</v>
      </c>
      <c r="C26" s="169">
        <v>10295</v>
      </c>
      <c r="D26" s="165">
        <f>SUM(C26*100/C22)</f>
        <v>13.643893711483665</v>
      </c>
      <c r="E26" s="171">
        <v>5362</v>
      </c>
      <c r="F26" s="166">
        <f>SUM(E26*100/E22)</f>
        <v>13.310495482077252</v>
      </c>
      <c r="G26" s="169">
        <f t="shared" si="4"/>
        <v>11959</v>
      </c>
      <c r="H26" s="165">
        <f>SUM(G26*100/G22)</f>
        <v>13.88015181234694</v>
      </c>
      <c r="I26" s="170">
        <f t="shared" si="5"/>
        <v>5999</v>
      </c>
      <c r="J26" s="165">
        <f>SUM(I26*100/I22)</f>
        <v>13.207837956847204</v>
      </c>
      <c r="K26" s="122">
        <f t="shared" si="6"/>
        <v>1664</v>
      </c>
      <c r="L26" s="218">
        <f>K26/C26*100</f>
        <v>16.163186012627488</v>
      </c>
      <c r="M26" s="123">
        <f t="shared" si="7"/>
        <v>637</v>
      </c>
      <c r="N26" s="121">
        <f t="shared" si="8"/>
        <v>11.879895561357703</v>
      </c>
      <c r="O26" s="873"/>
    </row>
    <row r="27" spans="2:16" x14ac:dyDescent="0.25">
      <c r="B27" s="168" t="s">
        <v>280</v>
      </c>
      <c r="C27" s="169">
        <v>41520</v>
      </c>
      <c r="D27" s="165">
        <f>SUM(C27*100/C22)</f>
        <v>55.026174541117221</v>
      </c>
      <c r="E27" s="171">
        <v>24263</v>
      </c>
      <c r="F27" s="166">
        <f>SUM(E27*100/E22)</f>
        <v>60.229867937642737</v>
      </c>
      <c r="G27" s="169">
        <f t="shared" si="4"/>
        <v>45019</v>
      </c>
      <c r="H27" s="165">
        <f>SUM(G27*100/G22)</f>
        <v>52.251070694878074</v>
      </c>
      <c r="I27" s="170">
        <f t="shared" si="5"/>
        <v>26104</v>
      </c>
      <c r="J27" s="165">
        <f>SUM(I27*100/I22)</f>
        <v>57.472479084103917</v>
      </c>
      <c r="K27" s="122">
        <f>G27-C27</f>
        <v>3499</v>
      </c>
      <c r="L27" s="218">
        <f>K27/C27*100</f>
        <v>8.4272639691714843</v>
      </c>
      <c r="M27" s="123">
        <f t="shared" si="7"/>
        <v>1841</v>
      </c>
      <c r="N27" s="121">
        <f t="shared" si="8"/>
        <v>7.5876849523966534</v>
      </c>
      <c r="O27" s="873"/>
      <c r="P27" s="733">
        <f>SUM(D27-H27)</f>
        <v>2.7751038462391477</v>
      </c>
    </row>
    <row r="28" spans="2:16" x14ac:dyDescent="0.25">
      <c r="B28" s="168" t="s">
        <v>281</v>
      </c>
      <c r="C28" s="169">
        <v>18279</v>
      </c>
      <c r="D28" s="165">
        <f>SUM(C28*100/C22)</f>
        <v>24.225034788947056</v>
      </c>
      <c r="E28" s="171">
        <v>6923</v>
      </c>
      <c r="F28" s="166">
        <f>SUM(E28*100/E22)</f>
        <v>17.18548307020157</v>
      </c>
      <c r="G28" s="169">
        <f t="shared" si="4"/>
        <v>19584</v>
      </c>
      <c r="H28" s="165">
        <f>SUM(G28*100/G22)</f>
        <v>22.730068826239858</v>
      </c>
      <c r="I28" s="170">
        <f>SUM(I13)</f>
        <v>7368</v>
      </c>
      <c r="J28" s="165">
        <f>SUM(I28*100/I22)</f>
        <v>16.221928665785999</v>
      </c>
      <c r="K28" s="122">
        <f>G28-C28</f>
        <v>1305</v>
      </c>
      <c r="L28" s="218">
        <f>K28/C28*100</f>
        <v>7.1393402264894146</v>
      </c>
      <c r="M28" s="123">
        <f t="shared" si="7"/>
        <v>445</v>
      </c>
      <c r="N28" s="121">
        <f t="shared" si="8"/>
        <v>6.4278491983244255</v>
      </c>
      <c r="O28" s="873"/>
    </row>
    <row r="29" spans="2:16" x14ac:dyDescent="0.25">
      <c r="B29" s="168" t="s">
        <v>282</v>
      </c>
      <c r="C29" s="172">
        <v>1191</v>
      </c>
      <c r="D29" s="165">
        <f>SUM(C29*100/C22)</f>
        <v>1.5784242263600821</v>
      </c>
      <c r="E29" s="173">
        <v>663</v>
      </c>
      <c r="F29" s="166">
        <f>SUM(E29*100/E22)</f>
        <v>1.6458147155198093</v>
      </c>
      <c r="G29" s="169">
        <f t="shared" si="4"/>
        <v>1063</v>
      </c>
      <c r="H29" s="303">
        <f>SUM(G29*100/G22)</f>
        <v>1.233765480100744</v>
      </c>
      <c r="I29" s="170">
        <f t="shared" si="5"/>
        <v>605</v>
      </c>
      <c r="J29" s="303">
        <f>SUM(I29*100/I22)</f>
        <v>1.3320123293703214</v>
      </c>
      <c r="K29" s="167">
        <f t="shared" si="6"/>
        <v>-128</v>
      </c>
      <c r="L29" s="303">
        <f t="shared" ref="L29:L32" si="9">K29/C29*100</f>
        <v>-10.747271200671705</v>
      </c>
      <c r="M29" s="164">
        <f t="shared" si="7"/>
        <v>-58</v>
      </c>
      <c r="N29" s="305">
        <f t="shared" si="8"/>
        <v>-8.7481146304675708</v>
      </c>
      <c r="O29" s="884"/>
    </row>
    <row r="30" spans="2:16" x14ac:dyDescent="0.25">
      <c r="B30" s="168" t="s">
        <v>283</v>
      </c>
      <c r="C30" s="169">
        <v>15457</v>
      </c>
      <c r="D30" s="165">
        <f>SUM(C30*100/C22)</f>
        <v>20.485057318931812</v>
      </c>
      <c r="E30" s="171">
        <v>12875</v>
      </c>
      <c r="F30" s="166">
        <f>SUM(E30*100/E22)</f>
        <v>31.960579882831894</v>
      </c>
      <c r="G30" s="169">
        <f t="shared" si="4"/>
        <v>16669</v>
      </c>
      <c r="H30" s="303">
        <f>SUM(G30*100/G22)</f>
        <v>19.34678907601063</v>
      </c>
      <c r="I30" s="170">
        <f t="shared" si="5"/>
        <v>13779</v>
      </c>
      <c r="J30" s="303">
        <f>SUM(I30*100/I22)</f>
        <v>30.336856010568031</v>
      </c>
      <c r="K30" s="167">
        <f t="shared" si="6"/>
        <v>1212</v>
      </c>
      <c r="L30" s="303">
        <f t="shared" si="9"/>
        <v>7.8411075887947215</v>
      </c>
      <c r="M30" s="164">
        <f t="shared" si="7"/>
        <v>904</v>
      </c>
      <c r="N30" s="305">
        <f t="shared" si="8"/>
        <v>7.021359223300971</v>
      </c>
      <c r="O30" s="884"/>
    </row>
    <row r="31" spans="2:16" ht="30" x14ac:dyDescent="0.25">
      <c r="B31" s="168" t="s">
        <v>284</v>
      </c>
      <c r="C31" s="169">
        <v>184</v>
      </c>
      <c r="D31" s="165">
        <f>SUM(C31*100/C22)</f>
        <v>0.243853952687032</v>
      </c>
      <c r="E31" s="171">
        <v>132</v>
      </c>
      <c r="F31" s="166">
        <f>SUM(E31*100/E22)</f>
        <v>0.32767351802204348</v>
      </c>
      <c r="G31" s="169">
        <f t="shared" si="4"/>
        <v>167</v>
      </c>
      <c r="H31" s="303">
        <f>SUM(G31*100/G22)</f>
        <v>0.19382769066493344</v>
      </c>
      <c r="I31" s="170">
        <f t="shared" si="5"/>
        <v>117</v>
      </c>
      <c r="J31" s="303">
        <f>SUM(I31*100/I22)</f>
        <v>0.25759577278731838</v>
      </c>
      <c r="K31" s="167">
        <f t="shared" si="6"/>
        <v>-17</v>
      </c>
      <c r="L31" s="303">
        <f t="shared" si="9"/>
        <v>-9.2391304347826075</v>
      </c>
      <c r="M31" s="164">
        <f t="shared" si="7"/>
        <v>-15</v>
      </c>
      <c r="N31" s="305">
        <f t="shared" si="8"/>
        <v>-11.363636363636363</v>
      </c>
      <c r="O31" s="884"/>
    </row>
    <row r="32" spans="2:16" ht="15.75" thickBot="1" x14ac:dyDescent="0.3">
      <c r="B32" s="174" t="s">
        <v>285</v>
      </c>
      <c r="C32" s="175">
        <v>3608</v>
      </c>
      <c r="D32" s="176">
        <f>SUM(C32*100/C22)</f>
        <v>4.7816579418196277</v>
      </c>
      <c r="E32" s="178">
        <v>1649</v>
      </c>
      <c r="F32" s="301">
        <f>SUM(E32*100/E22)</f>
        <v>4.0934366001390128</v>
      </c>
      <c r="G32" s="175">
        <f t="shared" si="4"/>
        <v>3853</v>
      </c>
      <c r="H32" s="176">
        <f>SUM(G32*100/G22)</f>
        <v>4.4719646235448414</v>
      </c>
      <c r="I32" s="177">
        <f t="shared" si="5"/>
        <v>1783</v>
      </c>
      <c r="J32" s="176">
        <f>SUM(I32*100/I22)</f>
        <v>3.9255834434169969</v>
      </c>
      <c r="K32" s="124">
        <f t="shared" si="6"/>
        <v>245</v>
      </c>
      <c r="L32" s="220">
        <f t="shared" si="9"/>
        <v>6.7904656319290462</v>
      </c>
      <c r="M32" s="126">
        <f t="shared" si="7"/>
        <v>134</v>
      </c>
      <c r="N32" s="127">
        <f t="shared" si="8"/>
        <v>8.1261370527592476</v>
      </c>
      <c r="O32" s="873"/>
    </row>
  </sheetData>
  <mergeCells count="21">
    <mergeCell ref="C19:F19"/>
    <mergeCell ref="C20:D20"/>
    <mergeCell ref="E20:F20"/>
    <mergeCell ref="G19:J19"/>
    <mergeCell ref="K19:N19"/>
    <mergeCell ref="B19:B21"/>
    <mergeCell ref="K5:L5"/>
    <mergeCell ref="M5:N5"/>
    <mergeCell ref="B2:N2"/>
    <mergeCell ref="B4:B6"/>
    <mergeCell ref="G4:J4"/>
    <mergeCell ref="C4:F4"/>
    <mergeCell ref="K4:N4"/>
    <mergeCell ref="G5:H5"/>
    <mergeCell ref="I5:J5"/>
    <mergeCell ref="C5:D5"/>
    <mergeCell ref="E5:F5"/>
    <mergeCell ref="G20:H20"/>
    <mergeCell ref="I20:J20"/>
    <mergeCell ref="K20:L20"/>
    <mergeCell ref="M20:N20"/>
  </mergeCells>
  <pageMargins left="0.70866141732283472" right="0.70866141732283472" top="1.3779527559055118" bottom="0" header="0.31496062992125984" footer="0.31496062992125984"/>
  <pageSetup paperSize="9" scale="7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R37"/>
  <sheetViews>
    <sheetView workbookViewId="0">
      <selection activeCell="B1" sqref="B1"/>
    </sheetView>
  </sheetViews>
  <sheetFormatPr defaultColWidth="9.140625" defaultRowHeight="15" x14ac:dyDescent="0.25"/>
  <cols>
    <col min="1" max="1" width="3.28515625" style="87" customWidth="1"/>
    <col min="2" max="2" width="23.42578125" style="87" customWidth="1"/>
    <col min="3" max="3" width="10.85546875" style="87" customWidth="1"/>
    <col min="4" max="4" width="10.28515625" style="87" customWidth="1"/>
    <col min="5" max="5" width="8.85546875" style="87" customWidth="1"/>
    <col min="6" max="7" width="9.140625" style="87"/>
    <col min="8" max="8" width="8.28515625" style="87" customWidth="1"/>
    <col min="9" max="10" width="9.28515625" style="87" bestFit="1" customWidth="1"/>
    <col min="11" max="11" width="8" style="87" customWidth="1"/>
    <col min="12" max="13" width="9.140625" style="87"/>
    <col min="14" max="14" width="8.28515625" style="87" customWidth="1"/>
    <col min="15" max="16384" width="9.140625" style="87"/>
  </cols>
  <sheetData>
    <row r="1" spans="2:18" ht="12" customHeight="1" x14ac:dyDescent="0.3"/>
    <row r="2" spans="2:18" x14ac:dyDescent="0.25">
      <c r="B2" s="11" t="s">
        <v>498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8" x14ac:dyDescent="0.25">
      <c r="B3" s="11" t="s">
        <v>472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2:18" ht="14.25" customHeight="1" thickBot="1" x14ac:dyDescent="0.3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2:18" ht="17.25" customHeight="1" thickBot="1" x14ac:dyDescent="0.3">
      <c r="B5" s="1052" t="s">
        <v>142</v>
      </c>
      <c r="C5" s="1012" t="s">
        <v>536</v>
      </c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4"/>
    </row>
    <row r="6" spans="2:18" ht="21" customHeight="1" x14ac:dyDescent="0.25">
      <c r="B6" s="1185"/>
      <c r="C6" s="1019" t="s">
        <v>145</v>
      </c>
      <c r="D6" s="1049"/>
      <c r="E6" s="1020"/>
      <c r="F6" s="1019" t="s">
        <v>286</v>
      </c>
      <c r="G6" s="1049"/>
      <c r="H6" s="1049"/>
      <c r="I6" s="1049"/>
      <c r="J6" s="1049"/>
      <c r="K6" s="1049"/>
      <c r="L6" s="1049"/>
      <c r="M6" s="1049"/>
      <c r="N6" s="1020"/>
    </row>
    <row r="7" spans="2:18" ht="17.25" customHeight="1" thickBot="1" x14ac:dyDescent="0.3">
      <c r="B7" s="1185"/>
      <c r="C7" s="1186"/>
      <c r="D7" s="1187"/>
      <c r="E7" s="1188"/>
      <c r="F7" s="1177" t="s">
        <v>200</v>
      </c>
      <c r="G7" s="1174"/>
      <c r="H7" s="1174"/>
      <c r="I7" s="1174" t="s">
        <v>129</v>
      </c>
      <c r="J7" s="1174"/>
      <c r="K7" s="1174"/>
      <c r="L7" s="1174" t="s">
        <v>201</v>
      </c>
      <c r="M7" s="1174"/>
      <c r="N7" s="1175"/>
    </row>
    <row r="8" spans="2:18" ht="18" customHeight="1" x14ac:dyDescent="0.25">
      <c r="B8" s="1185"/>
      <c r="C8" s="1176" t="s">
        <v>4</v>
      </c>
      <c r="D8" s="1178" t="s">
        <v>128</v>
      </c>
      <c r="E8" s="1179"/>
      <c r="F8" s="1180" t="s">
        <v>4</v>
      </c>
      <c r="G8" s="1182" t="s">
        <v>128</v>
      </c>
      <c r="H8" s="1182"/>
      <c r="I8" s="1182" t="s">
        <v>4</v>
      </c>
      <c r="J8" s="1182" t="s">
        <v>128</v>
      </c>
      <c r="K8" s="1182"/>
      <c r="L8" s="1182" t="s">
        <v>4</v>
      </c>
      <c r="M8" s="1182" t="s">
        <v>128</v>
      </c>
      <c r="N8" s="1183"/>
    </row>
    <row r="9" spans="2:18" ht="15.75" thickBot="1" x14ac:dyDescent="0.3">
      <c r="B9" s="1065"/>
      <c r="C9" s="1177"/>
      <c r="D9" s="291" t="s">
        <v>146</v>
      </c>
      <c r="E9" s="292" t="s">
        <v>147</v>
      </c>
      <c r="F9" s="1051"/>
      <c r="G9" s="291" t="s">
        <v>146</v>
      </c>
      <c r="H9" s="291" t="s">
        <v>147</v>
      </c>
      <c r="I9" s="1174"/>
      <c r="J9" s="291" t="s">
        <v>146</v>
      </c>
      <c r="K9" s="291" t="s">
        <v>147</v>
      </c>
      <c r="L9" s="1174"/>
      <c r="M9" s="291" t="s">
        <v>146</v>
      </c>
      <c r="N9" s="292" t="s">
        <v>147</v>
      </c>
    </row>
    <row r="10" spans="2:18" ht="26.25" customHeight="1" thickBot="1" x14ac:dyDescent="0.3">
      <c r="B10" s="315" t="s">
        <v>26</v>
      </c>
      <c r="C10" s="316">
        <f>SUM(C11:C35)</f>
        <v>86159</v>
      </c>
      <c r="D10" s="317">
        <f>SUM(D11:D35)</f>
        <v>45420</v>
      </c>
      <c r="E10" s="318">
        <f>D10/C10*100</f>
        <v>52.716489281444765</v>
      </c>
      <c r="F10" s="316">
        <f>SUM(F11:F35)</f>
        <v>25081</v>
      </c>
      <c r="G10" s="317">
        <f>SUM(G11:G35)</f>
        <v>13914</v>
      </c>
      <c r="H10" s="358">
        <f>G10/F10*100</f>
        <v>55.476256927554722</v>
      </c>
      <c r="I10" s="317">
        <f>SUM(I11:I35)</f>
        <v>41494</v>
      </c>
      <c r="J10" s="317">
        <f>SUM(J11:J35)</f>
        <v>24138</v>
      </c>
      <c r="K10" s="358">
        <f>J10/I10*100</f>
        <v>58.172265869764303</v>
      </c>
      <c r="L10" s="317">
        <f>SUM(L11:L35)</f>
        <v>19584</v>
      </c>
      <c r="M10" s="317">
        <f>SUM(M11:M35)</f>
        <v>7368</v>
      </c>
      <c r="N10" s="318">
        <f>M10/L10*100</f>
        <v>37.622549019607845</v>
      </c>
      <c r="P10" s="751"/>
    </row>
    <row r="11" spans="2:18" ht="15.75" thickTop="1" x14ac:dyDescent="0.25">
      <c r="B11" s="209" t="s">
        <v>27</v>
      </c>
      <c r="C11" s="213">
        <f>SUM(T.II!E8)</f>
        <v>1256</v>
      </c>
      <c r="D11" s="214">
        <v>668</v>
      </c>
      <c r="E11" s="62">
        <f>D11/C11*100</f>
        <v>53.184713375796179</v>
      </c>
      <c r="F11" s="213">
        <v>383</v>
      </c>
      <c r="G11" s="214">
        <v>225</v>
      </c>
      <c r="H11" s="312">
        <f>G11/F11*100</f>
        <v>58.746736292428203</v>
      </c>
      <c r="I11" s="214">
        <f>SUM(C11)-(F11+L11)</f>
        <v>606</v>
      </c>
      <c r="J11" s="214">
        <f>SUM(D11)-(G11+M11)</f>
        <v>344</v>
      </c>
      <c r="K11" s="312">
        <f>J11/I11*100</f>
        <v>56.765676567656762</v>
      </c>
      <c r="L11" s="214">
        <v>267</v>
      </c>
      <c r="M11" s="214">
        <v>99</v>
      </c>
      <c r="N11" s="62">
        <f t="shared" ref="N11:N35" si="0">M11/L11*100</f>
        <v>37.078651685393261</v>
      </c>
      <c r="P11" s="988" t="s">
        <v>494</v>
      </c>
      <c r="Q11" s="989">
        <f>SUM(F10)</f>
        <v>25081</v>
      </c>
      <c r="R11" s="990">
        <f>SUM(Q11/C10)*100</f>
        <v>29.110133590222727</v>
      </c>
    </row>
    <row r="12" spans="2:18" x14ac:dyDescent="0.25">
      <c r="B12" s="210" t="s">
        <v>28</v>
      </c>
      <c r="C12" s="58">
        <f>SUM(T.II!E9)</f>
        <v>4406</v>
      </c>
      <c r="D12" s="9">
        <v>2380</v>
      </c>
      <c r="E12" s="7">
        <f>D12/C12*100</f>
        <v>54.017249205628694</v>
      </c>
      <c r="F12" s="58">
        <v>1240</v>
      </c>
      <c r="G12" s="9">
        <v>669</v>
      </c>
      <c r="H12" s="10">
        <f>G12/F12*100</f>
        <v>53.951612903225808</v>
      </c>
      <c r="I12" s="9">
        <f t="shared" ref="I12:I35" si="1">SUM(C12)-(F12+L12)</f>
        <v>2112</v>
      </c>
      <c r="J12" s="9">
        <f t="shared" ref="J12:J35" si="2">SUM(D12)-(G12+M12)</f>
        <v>1248</v>
      </c>
      <c r="K12" s="10">
        <f t="shared" ref="K12:K35" si="3">J12/I12*100</f>
        <v>59.090909090909093</v>
      </c>
      <c r="L12" s="9">
        <v>1054</v>
      </c>
      <c r="M12" s="9">
        <v>463</v>
      </c>
      <c r="N12" s="7">
        <f t="shared" si="0"/>
        <v>43.927893738140419</v>
      </c>
      <c r="P12" s="991" t="s">
        <v>495</v>
      </c>
      <c r="Q12" s="992">
        <f>SUM(I10)</f>
        <v>41494</v>
      </c>
      <c r="R12" s="993">
        <f>SUM(Q12/C10)*100</f>
        <v>48.159797583537411</v>
      </c>
    </row>
    <row r="13" spans="2:18" x14ac:dyDescent="0.25">
      <c r="B13" s="210" t="s">
        <v>29</v>
      </c>
      <c r="C13" s="58">
        <f>SUM(T.II!E10)</f>
        <v>3515</v>
      </c>
      <c r="D13" s="9">
        <v>2065</v>
      </c>
      <c r="E13" s="7">
        <f t="shared" ref="E13:E35" si="4">D13/C13*100</f>
        <v>58.74822190611664</v>
      </c>
      <c r="F13" s="58">
        <v>1196</v>
      </c>
      <c r="G13" s="9">
        <v>731</v>
      </c>
      <c r="H13" s="10">
        <f>G13/F13*100</f>
        <v>61.120401337792643</v>
      </c>
      <c r="I13" s="9">
        <f t="shared" si="1"/>
        <v>1595</v>
      </c>
      <c r="J13" s="9">
        <f t="shared" si="2"/>
        <v>1022</v>
      </c>
      <c r="K13" s="10">
        <f t="shared" si="3"/>
        <v>64.075235109717866</v>
      </c>
      <c r="L13" s="9">
        <v>724</v>
      </c>
      <c r="M13" s="9">
        <v>312</v>
      </c>
      <c r="N13" s="7">
        <f t="shared" si="0"/>
        <v>43.093922651933703</v>
      </c>
      <c r="P13" s="988" t="s">
        <v>496</v>
      </c>
      <c r="Q13" s="989">
        <f>SUM(L10)</f>
        <v>19584</v>
      </c>
      <c r="R13" s="990">
        <f>SUM(Q13/C10)*100</f>
        <v>22.730068826239858</v>
      </c>
    </row>
    <row r="14" spans="2:18" x14ac:dyDescent="0.25">
      <c r="B14" s="210" t="s">
        <v>30</v>
      </c>
      <c r="C14" s="58">
        <f>SUM(T.II!E11)</f>
        <v>5960</v>
      </c>
      <c r="D14" s="9">
        <v>3053</v>
      </c>
      <c r="E14" s="7">
        <f t="shared" si="4"/>
        <v>51.224832214765101</v>
      </c>
      <c r="F14" s="58">
        <v>1768</v>
      </c>
      <c r="G14" s="9">
        <v>965</v>
      </c>
      <c r="H14" s="10">
        <f>G14/F14*100</f>
        <v>54.581447963800898</v>
      </c>
      <c r="I14" s="9">
        <f t="shared" si="1"/>
        <v>2861</v>
      </c>
      <c r="J14" s="9">
        <f t="shared" si="2"/>
        <v>1619</v>
      </c>
      <c r="K14" s="10">
        <f t="shared" si="3"/>
        <v>56.588605382733313</v>
      </c>
      <c r="L14" s="9">
        <v>1331</v>
      </c>
      <c r="M14" s="9">
        <v>469</v>
      </c>
      <c r="N14" s="7">
        <f t="shared" si="0"/>
        <v>35.236664162284001</v>
      </c>
      <c r="P14" s="988"/>
      <c r="Q14" s="989">
        <f>SUM(Q11:Q13)</f>
        <v>86159</v>
      </c>
      <c r="R14" s="990">
        <f>SUM(R11:R13)</f>
        <v>100</v>
      </c>
    </row>
    <row r="15" spans="2:18" x14ac:dyDescent="0.25">
      <c r="B15" s="210" t="s">
        <v>31</v>
      </c>
      <c r="C15" s="58">
        <f>SUM(T.II!E12)</f>
        <v>5553</v>
      </c>
      <c r="D15" s="9">
        <v>3209</v>
      </c>
      <c r="E15" s="7">
        <f t="shared" si="4"/>
        <v>57.788582748064108</v>
      </c>
      <c r="F15" s="58">
        <v>1479</v>
      </c>
      <c r="G15" s="9">
        <v>846</v>
      </c>
      <c r="H15" s="10">
        <f t="shared" ref="H15:H33" si="5">G15/F15*100</f>
        <v>57.200811359026375</v>
      </c>
      <c r="I15" s="9">
        <f t="shared" si="1"/>
        <v>2876</v>
      </c>
      <c r="J15" s="9">
        <f t="shared" si="2"/>
        <v>1821</v>
      </c>
      <c r="K15" s="10">
        <f t="shared" si="3"/>
        <v>63.31710709318498</v>
      </c>
      <c r="L15" s="9">
        <v>1198</v>
      </c>
      <c r="M15" s="9">
        <v>542</v>
      </c>
      <c r="N15" s="7">
        <f>M15/L15*100</f>
        <v>45.242070116861441</v>
      </c>
    </row>
    <row r="16" spans="2:18" x14ac:dyDescent="0.25">
      <c r="B16" s="210" t="s">
        <v>32</v>
      </c>
      <c r="C16" s="58">
        <f>SUM(T.II!E13)</f>
        <v>2116</v>
      </c>
      <c r="D16" s="9">
        <v>1111</v>
      </c>
      <c r="E16" s="7">
        <f t="shared" si="4"/>
        <v>52.504725897920601</v>
      </c>
      <c r="F16" s="58">
        <v>678</v>
      </c>
      <c r="G16" s="9">
        <v>384</v>
      </c>
      <c r="H16" s="10">
        <f t="shared" si="5"/>
        <v>56.637168141592923</v>
      </c>
      <c r="I16" s="9">
        <f t="shared" si="1"/>
        <v>903</v>
      </c>
      <c r="J16" s="9">
        <f t="shared" si="2"/>
        <v>524</v>
      </c>
      <c r="K16" s="10">
        <f>J16/I16*100</f>
        <v>58.028792912513836</v>
      </c>
      <c r="L16" s="9">
        <v>535</v>
      </c>
      <c r="M16" s="9">
        <v>203</v>
      </c>
      <c r="N16" s="7">
        <f t="shared" si="0"/>
        <v>37.943925233644862</v>
      </c>
    </row>
    <row r="17" spans="2:14" x14ac:dyDescent="0.25">
      <c r="B17" s="210" t="s">
        <v>33</v>
      </c>
      <c r="C17" s="58">
        <f>SUM(T.II!E14)</f>
        <v>2426</v>
      </c>
      <c r="D17" s="9">
        <v>1296</v>
      </c>
      <c r="E17" s="7">
        <f>D17/C17*100</f>
        <v>53.421269579554817</v>
      </c>
      <c r="F17" s="58">
        <v>676</v>
      </c>
      <c r="G17" s="9">
        <v>406</v>
      </c>
      <c r="H17" s="10">
        <f t="shared" si="5"/>
        <v>60.059171597633132</v>
      </c>
      <c r="I17" s="9">
        <f t="shared" si="1"/>
        <v>1148</v>
      </c>
      <c r="J17" s="9">
        <f t="shared" si="2"/>
        <v>665</v>
      </c>
      <c r="K17" s="10">
        <f t="shared" si="3"/>
        <v>57.926829268292678</v>
      </c>
      <c r="L17" s="9">
        <v>602</v>
      </c>
      <c r="M17" s="9">
        <v>225</v>
      </c>
      <c r="N17" s="7">
        <f>M17/L17*100</f>
        <v>37.375415282392026</v>
      </c>
    </row>
    <row r="18" spans="2:14" x14ac:dyDescent="0.25">
      <c r="B18" s="210" t="s">
        <v>34</v>
      </c>
      <c r="C18" s="58">
        <f>SUM(T.II!E15)</f>
        <v>1808</v>
      </c>
      <c r="D18" s="9">
        <v>846</v>
      </c>
      <c r="E18" s="7">
        <f t="shared" si="4"/>
        <v>46.792035398230084</v>
      </c>
      <c r="F18" s="58">
        <v>535</v>
      </c>
      <c r="G18" s="9">
        <v>256</v>
      </c>
      <c r="H18" s="10">
        <f>G18/F18*100</f>
        <v>47.850467289719631</v>
      </c>
      <c r="I18" s="9">
        <f t="shared" si="1"/>
        <v>845</v>
      </c>
      <c r="J18" s="9">
        <f t="shared" si="2"/>
        <v>434</v>
      </c>
      <c r="K18" s="10">
        <f t="shared" si="3"/>
        <v>51.360946745562131</v>
      </c>
      <c r="L18" s="9">
        <v>428</v>
      </c>
      <c r="M18" s="9">
        <v>156</v>
      </c>
      <c r="N18" s="7">
        <f>M18/L18*100</f>
        <v>36.44859813084112</v>
      </c>
    </row>
    <row r="19" spans="2:14" x14ac:dyDescent="0.25">
      <c r="B19" s="210" t="s">
        <v>35</v>
      </c>
      <c r="C19" s="58">
        <f>SUM(T.II!E16)</f>
        <v>3764</v>
      </c>
      <c r="D19" s="9">
        <v>1991</v>
      </c>
      <c r="E19" s="7">
        <f t="shared" si="4"/>
        <v>52.895855472901168</v>
      </c>
      <c r="F19" s="58">
        <v>1228</v>
      </c>
      <c r="G19" s="9">
        <v>660</v>
      </c>
      <c r="H19" s="10">
        <f t="shared" si="5"/>
        <v>53.745928338762219</v>
      </c>
      <c r="I19" s="9">
        <f t="shared" si="1"/>
        <v>1720</v>
      </c>
      <c r="J19" s="9">
        <f t="shared" si="2"/>
        <v>1025</v>
      </c>
      <c r="K19" s="10">
        <f>J19/I19*100</f>
        <v>59.593023255813947</v>
      </c>
      <c r="L19" s="9">
        <v>816</v>
      </c>
      <c r="M19" s="9">
        <v>306</v>
      </c>
      <c r="N19" s="7">
        <f>M19/L19*100</f>
        <v>37.5</v>
      </c>
    </row>
    <row r="20" spans="2:14" x14ac:dyDescent="0.25">
      <c r="B20" s="210" t="s">
        <v>36</v>
      </c>
      <c r="C20" s="58">
        <f>SUM(T.II!E17)</f>
        <v>2115</v>
      </c>
      <c r="D20" s="9">
        <v>955</v>
      </c>
      <c r="E20" s="7">
        <f t="shared" si="4"/>
        <v>45.153664302600468</v>
      </c>
      <c r="F20" s="58">
        <v>626</v>
      </c>
      <c r="G20" s="9">
        <v>330</v>
      </c>
      <c r="H20" s="10">
        <f t="shared" si="5"/>
        <v>52.715654952076676</v>
      </c>
      <c r="I20" s="9">
        <f t="shared" si="1"/>
        <v>939</v>
      </c>
      <c r="J20" s="9">
        <f t="shared" si="2"/>
        <v>462</v>
      </c>
      <c r="K20" s="10">
        <f t="shared" si="3"/>
        <v>49.201277955271564</v>
      </c>
      <c r="L20" s="9">
        <v>550</v>
      </c>
      <c r="M20" s="9">
        <v>163</v>
      </c>
      <c r="N20" s="7">
        <f>M20/L20*100</f>
        <v>29.63636363636364</v>
      </c>
    </row>
    <row r="21" spans="2:14" x14ac:dyDescent="0.25">
      <c r="B21" s="210" t="s">
        <v>37</v>
      </c>
      <c r="C21" s="58">
        <f>SUM(T.II!E18)</f>
        <v>3462</v>
      </c>
      <c r="D21" s="9">
        <v>1740</v>
      </c>
      <c r="E21" s="7">
        <f t="shared" si="4"/>
        <v>50.259965337954938</v>
      </c>
      <c r="F21" s="58">
        <v>1095</v>
      </c>
      <c r="G21" s="9">
        <v>582</v>
      </c>
      <c r="H21" s="10">
        <f>G21/F21*100</f>
        <v>53.150684931506852</v>
      </c>
      <c r="I21" s="9">
        <f t="shared" si="1"/>
        <v>1655</v>
      </c>
      <c r="J21" s="9">
        <f t="shared" si="2"/>
        <v>905</v>
      </c>
      <c r="K21" s="10">
        <f t="shared" si="3"/>
        <v>54.682779456193352</v>
      </c>
      <c r="L21" s="9">
        <v>712</v>
      </c>
      <c r="M21" s="9">
        <v>253</v>
      </c>
      <c r="N21" s="7">
        <f t="shared" si="0"/>
        <v>35.533707865168537</v>
      </c>
    </row>
    <row r="22" spans="2:14" x14ac:dyDescent="0.25">
      <c r="B22" s="210" t="s">
        <v>38</v>
      </c>
      <c r="C22" s="58">
        <f>SUM(T.II!E19)</f>
        <v>3817</v>
      </c>
      <c r="D22" s="9">
        <v>1970</v>
      </c>
      <c r="E22" s="7">
        <f t="shared" si="4"/>
        <v>51.611212994498302</v>
      </c>
      <c r="F22" s="58">
        <v>1084</v>
      </c>
      <c r="G22" s="9">
        <v>604</v>
      </c>
      <c r="H22" s="10">
        <f t="shared" si="5"/>
        <v>55.719557195571959</v>
      </c>
      <c r="I22" s="9">
        <f t="shared" si="1"/>
        <v>1820</v>
      </c>
      <c r="J22" s="9">
        <f t="shared" si="2"/>
        <v>1013</v>
      </c>
      <c r="K22" s="10">
        <f t="shared" si="3"/>
        <v>55.659340659340664</v>
      </c>
      <c r="L22" s="9">
        <v>913</v>
      </c>
      <c r="M22" s="9">
        <v>353</v>
      </c>
      <c r="N22" s="7">
        <f t="shared" si="0"/>
        <v>38.663745892661552</v>
      </c>
    </row>
    <row r="23" spans="2:14" x14ac:dyDescent="0.25">
      <c r="B23" s="210" t="s">
        <v>39</v>
      </c>
      <c r="C23" s="58">
        <f>SUM(T.II!E20)</f>
        <v>3825</v>
      </c>
      <c r="D23" s="9">
        <v>2045</v>
      </c>
      <c r="E23" s="7">
        <f t="shared" si="4"/>
        <v>53.464052287581701</v>
      </c>
      <c r="F23" s="58">
        <v>1190</v>
      </c>
      <c r="G23" s="9">
        <v>671</v>
      </c>
      <c r="H23" s="10">
        <f t="shared" si="5"/>
        <v>56.386554621848738</v>
      </c>
      <c r="I23" s="9">
        <f t="shared" si="1"/>
        <v>1763</v>
      </c>
      <c r="J23" s="9">
        <f t="shared" si="2"/>
        <v>1043</v>
      </c>
      <c r="K23" s="10">
        <f t="shared" si="3"/>
        <v>59.160521837776514</v>
      </c>
      <c r="L23" s="9">
        <v>872</v>
      </c>
      <c r="M23" s="9">
        <v>331</v>
      </c>
      <c r="N23" s="7">
        <f t="shared" si="0"/>
        <v>37.958715596330272</v>
      </c>
    </row>
    <row r="24" spans="2:14" x14ac:dyDescent="0.25">
      <c r="B24" s="211" t="s">
        <v>40</v>
      </c>
      <c r="C24" s="122">
        <f>SUM(T.II!E21)</f>
        <v>3679</v>
      </c>
      <c r="D24" s="123">
        <v>1920</v>
      </c>
      <c r="E24" s="7">
        <f t="shared" si="4"/>
        <v>52.188094590921438</v>
      </c>
      <c r="F24" s="122">
        <v>1177</v>
      </c>
      <c r="G24" s="123">
        <v>639</v>
      </c>
      <c r="H24" s="10">
        <f t="shared" si="5"/>
        <v>54.290569243840267</v>
      </c>
      <c r="I24" s="123">
        <f t="shared" si="1"/>
        <v>1694</v>
      </c>
      <c r="J24" s="123">
        <f t="shared" si="2"/>
        <v>997</v>
      </c>
      <c r="K24" s="10">
        <f t="shared" si="3"/>
        <v>58.854781582054308</v>
      </c>
      <c r="L24" s="123">
        <v>808</v>
      </c>
      <c r="M24" s="123">
        <v>284</v>
      </c>
      <c r="N24" s="7">
        <f t="shared" si="0"/>
        <v>35.148514851485146</v>
      </c>
    </row>
    <row r="25" spans="2:14" x14ac:dyDescent="0.25">
      <c r="B25" s="211" t="s">
        <v>41</v>
      </c>
      <c r="C25" s="122">
        <f>SUM(T.II!E22)</f>
        <v>4065</v>
      </c>
      <c r="D25" s="123">
        <v>2249</v>
      </c>
      <c r="E25" s="7">
        <f t="shared" si="4"/>
        <v>55.325953259532589</v>
      </c>
      <c r="F25" s="122">
        <v>1251</v>
      </c>
      <c r="G25" s="123">
        <v>724</v>
      </c>
      <c r="H25" s="10">
        <f>G25/F25*100</f>
        <v>57.873701039168665</v>
      </c>
      <c r="I25" s="123">
        <f t="shared" si="1"/>
        <v>1986</v>
      </c>
      <c r="J25" s="123">
        <f t="shared" si="2"/>
        <v>1220</v>
      </c>
      <c r="K25" s="10">
        <f t="shared" si="3"/>
        <v>61.430010070493459</v>
      </c>
      <c r="L25" s="123">
        <v>828</v>
      </c>
      <c r="M25" s="123">
        <v>305</v>
      </c>
      <c r="N25" s="7">
        <f t="shared" si="0"/>
        <v>36.835748792270536</v>
      </c>
    </row>
    <row r="26" spans="2:14" x14ac:dyDescent="0.25">
      <c r="B26" s="211" t="s">
        <v>42</v>
      </c>
      <c r="C26" s="122">
        <f>SUM(T.II!E23)</f>
        <v>3616</v>
      </c>
      <c r="D26" s="123">
        <v>1937</v>
      </c>
      <c r="E26" s="7">
        <f t="shared" si="4"/>
        <v>53.567477876106196</v>
      </c>
      <c r="F26" s="122">
        <v>1197</v>
      </c>
      <c r="G26" s="123">
        <v>654</v>
      </c>
      <c r="H26" s="10">
        <f t="shared" si="5"/>
        <v>54.636591478696737</v>
      </c>
      <c r="I26" s="123">
        <f t="shared" si="1"/>
        <v>1733</v>
      </c>
      <c r="J26" s="123">
        <f t="shared" si="2"/>
        <v>1020</v>
      </c>
      <c r="K26" s="10">
        <f t="shared" si="3"/>
        <v>58.857472590882864</v>
      </c>
      <c r="L26" s="123">
        <v>686</v>
      </c>
      <c r="M26" s="123">
        <v>263</v>
      </c>
      <c r="N26" s="7">
        <f t="shared" si="0"/>
        <v>38.33819241982507</v>
      </c>
    </row>
    <row r="27" spans="2:14" x14ac:dyDescent="0.25">
      <c r="B27" s="211" t="s">
        <v>43</v>
      </c>
      <c r="C27" s="122">
        <f>SUM(T.II!E24)</f>
        <v>6467</v>
      </c>
      <c r="D27" s="123">
        <v>3332</v>
      </c>
      <c r="E27" s="7">
        <f t="shared" si="4"/>
        <v>51.523117365084268</v>
      </c>
      <c r="F27" s="122">
        <v>2037</v>
      </c>
      <c r="G27" s="123">
        <v>1093</v>
      </c>
      <c r="H27" s="10">
        <f t="shared" si="5"/>
        <v>53.657339224349535</v>
      </c>
      <c r="I27" s="123">
        <f t="shared" si="1"/>
        <v>3071</v>
      </c>
      <c r="J27" s="123">
        <f t="shared" si="2"/>
        <v>1797</v>
      </c>
      <c r="K27" s="10">
        <f t="shared" si="3"/>
        <v>58.515141647671761</v>
      </c>
      <c r="L27" s="123">
        <v>1359</v>
      </c>
      <c r="M27" s="123">
        <v>442</v>
      </c>
      <c r="N27" s="7">
        <f t="shared" si="0"/>
        <v>32.523914643119937</v>
      </c>
    </row>
    <row r="28" spans="2:14" x14ac:dyDescent="0.25">
      <c r="B28" s="211" t="s">
        <v>44</v>
      </c>
      <c r="C28" s="122">
        <f>SUM(T.II!E25)</f>
        <v>3139</v>
      </c>
      <c r="D28" s="123">
        <v>1552</v>
      </c>
      <c r="E28" s="7">
        <f t="shared" si="4"/>
        <v>49.442497610704045</v>
      </c>
      <c r="F28" s="122">
        <v>927</v>
      </c>
      <c r="G28" s="123">
        <v>518</v>
      </c>
      <c r="H28" s="10">
        <f>G28/F28*100</f>
        <v>55.879180151024812</v>
      </c>
      <c r="I28" s="123">
        <f t="shared" si="1"/>
        <v>1510</v>
      </c>
      <c r="J28" s="123">
        <f t="shared" si="2"/>
        <v>794</v>
      </c>
      <c r="K28" s="10">
        <f t="shared" si="3"/>
        <v>52.58278145695364</v>
      </c>
      <c r="L28" s="123">
        <v>702</v>
      </c>
      <c r="M28" s="123">
        <v>240</v>
      </c>
      <c r="N28" s="7">
        <f t="shared" si="0"/>
        <v>34.188034188034187</v>
      </c>
    </row>
    <row r="29" spans="2:14" x14ac:dyDescent="0.25">
      <c r="B29" s="211" t="s">
        <v>45</v>
      </c>
      <c r="C29" s="122">
        <f>SUM(T.II!E26)</f>
        <v>2733</v>
      </c>
      <c r="D29" s="123">
        <v>1445</v>
      </c>
      <c r="E29" s="7">
        <f t="shared" si="4"/>
        <v>52.872301500182949</v>
      </c>
      <c r="F29" s="122">
        <v>816</v>
      </c>
      <c r="G29" s="123">
        <v>487</v>
      </c>
      <c r="H29" s="10">
        <f t="shared" si="5"/>
        <v>59.681372549019606</v>
      </c>
      <c r="I29" s="123">
        <f t="shared" si="1"/>
        <v>1269</v>
      </c>
      <c r="J29" s="123">
        <f t="shared" si="2"/>
        <v>742</v>
      </c>
      <c r="K29" s="10">
        <f t="shared" si="3"/>
        <v>58.471237194641446</v>
      </c>
      <c r="L29" s="123">
        <v>648</v>
      </c>
      <c r="M29" s="123">
        <v>216</v>
      </c>
      <c r="N29" s="7">
        <f t="shared" si="0"/>
        <v>33.333333333333329</v>
      </c>
    </row>
    <row r="30" spans="2:14" x14ac:dyDescent="0.25">
      <c r="B30" s="211" t="s">
        <v>46</v>
      </c>
      <c r="C30" s="122">
        <f>SUM(T.II!E27)</f>
        <v>3741</v>
      </c>
      <c r="D30" s="123">
        <v>2010</v>
      </c>
      <c r="E30" s="7">
        <f t="shared" si="4"/>
        <v>53.728949478749001</v>
      </c>
      <c r="F30" s="122">
        <v>1118</v>
      </c>
      <c r="G30" s="123">
        <v>594</v>
      </c>
      <c r="H30" s="10">
        <f t="shared" si="5"/>
        <v>53.13059033989267</v>
      </c>
      <c r="I30" s="123">
        <f t="shared" si="1"/>
        <v>1774</v>
      </c>
      <c r="J30" s="123">
        <f t="shared" si="2"/>
        <v>1096</v>
      </c>
      <c r="K30" s="10">
        <f t="shared" si="3"/>
        <v>61.781285231116122</v>
      </c>
      <c r="L30" s="123">
        <v>849</v>
      </c>
      <c r="M30" s="123">
        <v>320</v>
      </c>
      <c r="N30" s="7">
        <f t="shared" si="0"/>
        <v>37.69140164899882</v>
      </c>
    </row>
    <row r="31" spans="2:14" x14ac:dyDescent="0.25">
      <c r="B31" s="211" t="s">
        <v>47</v>
      </c>
      <c r="C31" s="122">
        <f>SUM(T.II!E28)</f>
        <v>1784</v>
      </c>
      <c r="D31" s="123">
        <v>958</v>
      </c>
      <c r="E31" s="7">
        <f t="shared" si="4"/>
        <v>53.699551569506731</v>
      </c>
      <c r="F31" s="122">
        <v>541</v>
      </c>
      <c r="G31" s="123">
        <v>319</v>
      </c>
      <c r="H31" s="10">
        <f t="shared" si="5"/>
        <v>58.964879852125698</v>
      </c>
      <c r="I31" s="123">
        <f t="shared" si="1"/>
        <v>816</v>
      </c>
      <c r="J31" s="123">
        <f t="shared" si="2"/>
        <v>488</v>
      </c>
      <c r="K31" s="10">
        <f t="shared" si="3"/>
        <v>59.803921568627452</v>
      </c>
      <c r="L31" s="123">
        <v>427</v>
      </c>
      <c r="M31" s="123">
        <v>151</v>
      </c>
      <c r="N31" s="7">
        <f t="shared" si="0"/>
        <v>35.362997658079628</v>
      </c>
    </row>
    <row r="32" spans="2:14" x14ac:dyDescent="0.25">
      <c r="B32" s="211" t="s">
        <v>48</v>
      </c>
      <c r="C32" s="122">
        <f>SUM(T.II!E29)</f>
        <v>965</v>
      </c>
      <c r="D32" s="123">
        <v>476</v>
      </c>
      <c r="E32" s="7">
        <f t="shared" si="4"/>
        <v>49.326424870466326</v>
      </c>
      <c r="F32" s="122">
        <v>210</v>
      </c>
      <c r="G32" s="123">
        <v>105</v>
      </c>
      <c r="H32" s="10">
        <f>G32/F32*100</f>
        <v>50</v>
      </c>
      <c r="I32" s="123">
        <f t="shared" si="1"/>
        <v>510</v>
      </c>
      <c r="J32" s="123">
        <f t="shared" si="2"/>
        <v>276</v>
      </c>
      <c r="K32" s="10">
        <f t="shared" si="3"/>
        <v>54.117647058823529</v>
      </c>
      <c r="L32" s="123">
        <v>245</v>
      </c>
      <c r="M32" s="123">
        <v>95</v>
      </c>
      <c r="N32" s="7">
        <f t="shared" si="0"/>
        <v>38.775510204081634</v>
      </c>
    </row>
    <row r="33" spans="2:14" x14ac:dyDescent="0.25">
      <c r="B33" s="211" t="s">
        <v>49</v>
      </c>
      <c r="C33" s="122">
        <f>SUM(T.II!E30)</f>
        <v>3165</v>
      </c>
      <c r="D33" s="123">
        <v>1623</v>
      </c>
      <c r="E33" s="7">
        <f t="shared" si="4"/>
        <v>51.279620853080566</v>
      </c>
      <c r="F33" s="122">
        <v>630</v>
      </c>
      <c r="G33" s="123">
        <v>342</v>
      </c>
      <c r="H33" s="10">
        <f t="shared" si="5"/>
        <v>54.285714285714285</v>
      </c>
      <c r="I33" s="123">
        <f t="shared" si="1"/>
        <v>1690</v>
      </c>
      <c r="J33" s="123">
        <f t="shared" si="2"/>
        <v>940</v>
      </c>
      <c r="K33" s="10">
        <f t="shared" si="3"/>
        <v>55.621301775147927</v>
      </c>
      <c r="L33" s="123">
        <v>845</v>
      </c>
      <c r="M33" s="123">
        <v>341</v>
      </c>
      <c r="N33" s="7">
        <f t="shared" si="0"/>
        <v>40.355029585798817</v>
      </c>
    </row>
    <row r="34" spans="2:14" x14ac:dyDescent="0.25">
      <c r="B34" s="211" t="s">
        <v>50</v>
      </c>
      <c r="C34" s="122">
        <f>SUM(T.II!E31)</f>
        <v>7181</v>
      </c>
      <c r="D34" s="123">
        <v>3737</v>
      </c>
      <c r="E34" s="7">
        <f t="shared" si="4"/>
        <v>52.040105834841945</v>
      </c>
      <c r="F34" s="122">
        <v>1651</v>
      </c>
      <c r="G34" s="123">
        <v>910</v>
      </c>
      <c r="H34" s="10">
        <f>G34/F34*100</f>
        <v>55.118110236220474</v>
      </c>
      <c r="I34" s="123">
        <f t="shared" si="1"/>
        <v>3734</v>
      </c>
      <c r="J34" s="123">
        <f t="shared" si="2"/>
        <v>2150</v>
      </c>
      <c r="K34" s="10">
        <f t="shared" si="3"/>
        <v>57.579003749330482</v>
      </c>
      <c r="L34" s="123">
        <v>1796</v>
      </c>
      <c r="M34" s="123">
        <v>677</v>
      </c>
      <c r="N34" s="7">
        <f t="shared" si="0"/>
        <v>37.694877505567931</v>
      </c>
    </row>
    <row r="35" spans="2:14" ht="15.75" thickBot="1" x14ac:dyDescent="0.3">
      <c r="B35" s="212" t="s">
        <v>51</v>
      </c>
      <c r="C35" s="124">
        <f>SUM(T.II!E32)</f>
        <v>1601</v>
      </c>
      <c r="D35" s="126">
        <v>852</v>
      </c>
      <c r="E35" s="8">
        <f t="shared" si="4"/>
        <v>53.216739537788882</v>
      </c>
      <c r="F35" s="124">
        <v>348</v>
      </c>
      <c r="G35" s="126">
        <v>200</v>
      </c>
      <c r="H35" s="55">
        <f>G35/F35*100</f>
        <v>57.47126436781609</v>
      </c>
      <c r="I35" s="126">
        <f t="shared" si="1"/>
        <v>864</v>
      </c>
      <c r="J35" s="126">
        <f t="shared" si="2"/>
        <v>493</v>
      </c>
      <c r="K35" s="55">
        <f t="shared" si="3"/>
        <v>57.060185185185183</v>
      </c>
      <c r="L35" s="126">
        <v>389</v>
      </c>
      <c r="M35" s="126">
        <v>159</v>
      </c>
      <c r="N35" s="8">
        <f t="shared" si="0"/>
        <v>40.874035989717221</v>
      </c>
    </row>
    <row r="36" spans="2:14" ht="13.5" customHeight="1" x14ac:dyDescent="0.25">
      <c r="B36" s="1184" t="s">
        <v>202</v>
      </c>
      <c r="C36" s="1184"/>
      <c r="D36" s="1184"/>
      <c r="E36" s="1184"/>
      <c r="F36" s="1184"/>
      <c r="G36" s="1184"/>
      <c r="H36" s="1184"/>
      <c r="I36" s="1184"/>
      <c r="J36" s="1184"/>
      <c r="K36" s="1184"/>
      <c r="L36" s="1184"/>
      <c r="M36" s="1184"/>
      <c r="N36" s="1184"/>
    </row>
    <row r="37" spans="2:14" ht="14.25" customHeight="1" x14ac:dyDescent="0.25">
      <c r="B37" s="1181" t="s">
        <v>203</v>
      </c>
      <c r="C37" s="1181"/>
      <c r="D37" s="1181"/>
      <c r="E37" s="1181"/>
      <c r="F37" s="1181"/>
      <c r="G37" s="1181"/>
      <c r="H37" s="1181"/>
      <c r="I37" s="1181"/>
      <c r="J37" s="1181"/>
      <c r="K37" s="1181"/>
      <c r="L37" s="1181"/>
      <c r="M37" s="1181"/>
      <c r="N37" s="1181"/>
    </row>
  </sheetData>
  <mergeCells count="17">
    <mergeCell ref="B37:N37"/>
    <mergeCell ref="G8:H8"/>
    <mergeCell ref="I8:I9"/>
    <mergeCell ref="J8:K8"/>
    <mergeCell ref="L8:L9"/>
    <mergeCell ref="M8:N8"/>
    <mergeCell ref="B36:N36"/>
    <mergeCell ref="B5:B9"/>
    <mergeCell ref="C5:N5"/>
    <mergeCell ref="C6:E7"/>
    <mergeCell ref="F6:N6"/>
    <mergeCell ref="F7:H7"/>
    <mergeCell ref="I7:K7"/>
    <mergeCell ref="L7:N7"/>
    <mergeCell ref="C8:C9"/>
    <mergeCell ref="D8:E8"/>
    <mergeCell ref="F8:F9"/>
  </mergeCells>
  <printOptions horizontalCentered="1" verticalCentered="1"/>
  <pageMargins left="0" right="0" top="1.0236220472440944" bottom="0" header="0" footer="0"/>
  <pageSetup paperSize="9" scale="85" fitToWidth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T69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3.28515625" style="87" customWidth="1"/>
    <col min="2" max="2" width="23.42578125" style="87" customWidth="1"/>
    <col min="3" max="3" width="15.42578125" style="87" customWidth="1"/>
    <col min="4" max="4" width="17" style="87" customWidth="1"/>
    <col min="5" max="5" width="14.7109375" style="87" customWidth="1"/>
    <col min="6" max="6" width="15.42578125" style="87" customWidth="1"/>
    <col min="7" max="7" width="15.85546875" style="87" customWidth="1"/>
    <col min="8" max="8" width="16.7109375" style="87" customWidth="1"/>
    <col min="9" max="9" width="15.28515625" style="87" customWidth="1"/>
    <col min="10" max="10" width="15.5703125" style="87" customWidth="1"/>
    <col min="11" max="11" width="9.140625" style="87"/>
    <col min="12" max="12" width="10.85546875" style="87" customWidth="1"/>
    <col min="13" max="13" width="11.5703125" style="87" customWidth="1"/>
    <col min="14" max="14" width="11.85546875" style="87" customWidth="1"/>
    <col min="15" max="15" width="11.5703125" style="87" customWidth="1"/>
    <col min="16" max="16" width="11.28515625" style="87" customWidth="1"/>
    <col min="17" max="17" width="9.140625" style="87"/>
    <col min="18" max="18" width="11.28515625" style="87" customWidth="1"/>
    <col min="19" max="19" width="10.5703125" style="87" customWidth="1"/>
    <col min="20" max="20" width="9.140625" style="87"/>
    <col min="21" max="21" width="15.28515625" style="87" customWidth="1"/>
    <col min="22" max="22" width="16" style="87" customWidth="1"/>
    <col min="23" max="23" width="14.42578125" style="87" customWidth="1"/>
    <col min="24" max="24" width="15.140625" style="87" customWidth="1"/>
    <col min="25" max="25" width="15.5703125" style="87" customWidth="1"/>
    <col min="26" max="26" width="15.28515625" style="87" customWidth="1"/>
    <col min="27" max="27" width="15.5703125" style="87" customWidth="1"/>
    <col min="28" max="28" width="15.28515625" style="87" customWidth="1"/>
    <col min="29" max="16384" width="9.140625" style="87"/>
  </cols>
  <sheetData>
    <row r="1" spans="2:20" x14ac:dyDescent="0.25">
      <c r="B1" s="11" t="s">
        <v>497</v>
      </c>
      <c r="C1" s="11"/>
      <c r="D1" s="11"/>
      <c r="E1" s="11"/>
      <c r="F1" s="11"/>
      <c r="G1" s="11"/>
      <c r="H1" s="11"/>
    </row>
    <row r="2" spans="2:20" ht="15.75" thickBot="1" x14ac:dyDescent="0.3">
      <c r="B2" s="11" t="s">
        <v>472</v>
      </c>
      <c r="C2" s="11"/>
      <c r="D2" s="11"/>
      <c r="E2" s="11"/>
      <c r="F2" s="11"/>
      <c r="G2" s="11"/>
      <c r="H2" s="11"/>
    </row>
    <row r="3" spans="2:20" ht="17.25" customHeight="1" x14ac:dyDescent="0.25">
      <c r="B3" s="1052" t="s">
        <v>142</v>
      </c>
      <c r="C3" s="740"/>
      <c r="D3" s="741"/>
      <c r="E3" s="741" t="s">
        <v>562</v>
      </c>
      <c r="F3" s="741"/>
      <c r="G3" s="741"/>
      <c r="H3" s="742"/>
      <c r="I3" s="740"/>
      <c r="J3" s="741"/>
      <c r="K3" s="741" t="s">
        <v>535</v>
      </c>
      <c r="L3" s="741"/>
      <c r="M3" s="741"/>
      <c r="N3" s="742"/>
      <c r="O3" s="741"/>
      <c r="P3" s="741"/>
      <c r="Q3" s="741" t="s">
        <v>536</v>
      </c>
      <c r="R3" s="741"/>
      <c r="S3" s="741"/>
      <c r="T3" s="742"/>
    </row>
    <row r="4" spans="2:20" ht="21" customHeight="1" thickBot="1" x14ac:dyDescent="0.3">
      <c r="B4" s="1185"/>
      <c r="C4" s="1189" t="s">
        <v>286</v>
      </c>
      <c r="D4" s="1190"/>
      <c r="E4" s="1190"/>
      <c r="F4" s="1190"/>
      <c r="G4" s="1190"/>
      <c r="H4" s="1191"/>
      <c r="I4" s="1189" t="s">
        <v>286</v>
      </c>
      <c r="J4" s="1190"/>
      <c r="K4" s="1190"/>
      <c r="L4" s="1190"/>
      <c r="M4" s="1190"/>
      <c r="N4" s="1191"/>
      <c r="O4" s="1189" t="s">
        <v>286</v>
      </c>
      <c r="P4" s="1190"/>
      <c r="Q4" s="1190"/>
      <c r="R4" s="1190"/>
      <c r="S4" s="1190"/>
      <c r="T4" s="1191"/>
    </row>
    <row r="5" spans="2:20" ht="17.25" customHeight="1" x14ac:dyDescent="0.25">
      <c r="B5" s="1185"/>
      <c r="C5" s="1192" t="s">
        <v>200</v>
      </c>
      <c r="D5" s="1193"/>
      <c r="E5" s="1194"/>
      <c r="F5" s="1192" t="s">
        <v>201</v>
      </c>
      <c r="G5" s="1193"/>
      <c r="H5" s="1194"/>
      <c r="I5" s="1192" t="s">
        <v>200</v>
      </c>
      <c r="J5" s="1193"/>
      <c r="K5" s="1194"/>
      <c r="L5" s="1192" t="s">
        <v>201</v>
      </c>
      <c r="M5" s="1193"/>
      <c r="N5" s="1194"/>
      <c r="O5" s="1192" t="s">
        <v>200</v>
      </c>
      <c r="P5" s="1193"/>
      <c r="Q5" s="1194"/>
      <c r="R5" s="1192" t="s">
        <v>201</v>
      </c>
      <c r="S5" s="1193"/>
      <c r="T5" s="1194"/>
    </row>
    <row r="6" spans="2:20" ht="18" customHeight="1" x14ac:dyDescent="0.25">
      <c r="B6" s="1185"/>
      <c r="C6" s="1050" t="s">
        <v>4</v>
      </c>
      <c r="D6" s="1195" t="s">
        <v>128</v>
      </c>
      <c r="E6" s="1196"/>
      <c r="F6" s="1197" t="s">
        <v>4</v>
      </c>
      <c r="G6" s="1195" t="s">
        <v>128</v>
      </c>
      <c r="H6" s="1196"/>
      <c r="I6" s="1050" t="s">
        <v>4</v>
      </c>
      <c r="J6" s="1195" t="s">
        <v>128</v>
      </c>
      <c r="K6" s="1196"/>
      <c r="L6" s="1197" t="s">
        <v>4</v>
      </c>
      <c r="M6" s="1195" t="s">
        <v>128</v>
      </c>
      <c r="N6" s="1196"/>
      <c r="O6" s="1050" t="s">
        <v>4</v>
      </c>
      <c r="P6" s="1195" t="s">
        <v>128</v>
      </c>
      <c r="Q6" s="1196"/>
      <c r="R6" s="1197" t="s">
        <v>4</v>
      </c>
      <c r="S6" s="1195" t="s">
        <v>128</v>
      </c>
      <c r="T6" s="1196"/>
    </row>
    <row r="7" spans="2:20" ht="15.75" thickBot="1" x14ac:dyDescent="0.3">
      <c r="B7" s="1065"/>
      <c r="C7" s="1051"/>
      <c r="D7" s="744" t="s">
        <v>146</v>
      </c>
      <c r="E7" s="745" t="s">
        <v>147</v>
      </c>
      <c r="F7" s="1177"/>
      <c r="G7" s="744" t="s">
        <v>146</v>
      </c>
      <c r="H7" s="745" t="s">
        <v>147</v>
      </c>
      <c r="I7" s="1051"/>
      <c r="J7" s="744" t="s">
        <v>146</v>
      </c>
      <c r="K7" s="745" t="s">
        <v>147</v>
      </c>
      <c r="L7" s="1177"/>
      <c r="M7" s="744" t="s">
        <v>146</v>
      </c>
      <c r="N7" s="745" t="s">
        <v>147</v>
      </c>
      <c r="O7" s="1051"/>
      <c r="P7" s="744" t="s">
        <v>146</v>
      </c>
      <c r="Q7" s="745" t="s">
        <v>147</v>
      </c>
      <c r="R7" s="1177"/>
      <c r="S7" s="744" t="s">
        <v>146</v>
      </c>
      <c r="T7" s="745" t="s">
        <v>147</v>
      </c>
    </row>
    <row r="8" spans="2:20" ht="26.25" customHeight="1" thickBot="1" x14ac:dyDescent="0.3">
      <c r="B8" s="315" t="s">
        <v>26</v>
      </c>
      <c r="C8" s="316">
        <f>SUM(C9:C33)</f>
        <v>20423</v>
      </c>
      <c r="D8" s="317">
        <f>SUM(D9:D33)</f>
        <v>12212</v>
      </c>
      <c r="E8" s="318">
        <f>D8/C8*100</f>
        <v>59.795328795965332</v>
      </c>
      <c r="F8" s="316">
        <f>SUM(F9:F33)</f>
        <v>18193</v>
      </c>
      <c r="G8" s="317">
        <f>SUM(G9:G33)</f>
        <v>6964</v>
      </c>
      <c r="H8" s="318">
        <f>G8/F8*100</f>
        <v>38.278458747870062</v>
      </c>
      <c r="I8" s="316">
        <f>SUM(I9:I33)</f>
        <v>21402</v>
      </c>
      <c r="J8" s="317">
        <f>SUM(J9:J33)</f>
        <v>12287</v>
      </c>
      <c r="K8" s="318">
        <f>J8/I8*100</f>
        <v>57.410522381085883</v>
      </c>
      <c r="L8" s="316">
        <f>SUM(L9:L33)</f>
        <v>18279</v>
      </c>
      <c r="M8" s="317">
        <f>SUM(M9:M33)</f>
        <v>6923</v>
      </c>
      <c r="N8" s="318">
        <f>M8/L8*100</f>
        <v>37.874063132556486</v>
      </c>
      <c r="O8" s="316">
        <f>SUM(O9:O33)</f>
        <v>25081</v>
      </c>
      <c r="P8" s="317">
        <f>SUM(P9:P33)</f>
        <v>13914</v>
      </c>
      <c r="Q8" s="318">
        <f>P8/O8*100</f>
        <v>55.476256927554722</v>
      </c>
      <c r="R8" s="316">
        <f>SUM(R9:R33)</f>
        <v>19584</v>
      </c>
      <c r="S8" s="317">
        <f>SUM(S9:S33)</f>
        <v>7368</v>
      </c>
      <c r="T8" s="318">
        <f>S8/R8*100</f>
        <v>37.622549019607845</v>
      </c>
    </row>
    <row r="9" spans="2:20" ht="15.75" thickTop="1" x14ac:dyDescent="0.25">
      <c r="B9" s="209" t="s">
        <v>27</v>
      </c>
      <c r="C9" s="213">
        <v>326</v>
      </c>
      <c r="D9" s="214">
        <v>217</v>
      </c>
      <c r="E9" s="62">
        <f>D9/C9*100</f>
        <v>66.564417177914109</v>
      </c>
      <c r="F9" s="213">
        <v>239</v>
      </c>
      <c r="G9" s="214">
        <v>83</v>
      </c>
      <c r="H9" s="62">
        <f t="shared" ref="H9:H33" si="0">G9/F9*100</f>
        <v>34.728033472803347</v>
      </c>
      <c r="I9" s="213">
        <v>354</v>
      </c>
      <c r="J9" s="214">
        <v>218</v>
      </c>
      <c r="K9" s="62">
        <f>J9/I9*100</f>
        <v>61.581920903954803</v>
      </c>
      <c r="L9" s="213">
        <v>261</v>
      </c>
      <c r="M9" s="214">
        <v>92</v>
      </c>
      <c r="N9" s="62">
        <f t="shared" ref="N9:N12" si="1">M9/L9*100</f>
        <v>35.249042145593869</v>
      </c>
      <c r="O9" s="213">
        <f>SUM(T.XVII!F11)</f>
        <v>383</v>
      </c>
      <c r="P9" s="214">
        <f>SUM(T.XVII!G11)</f>
        <v>225</v>
      </c>
      <c r="Q9" s="62">
        <f>P9/O9*100</f>
        <v>58.746736292428203</v>
      </c>
      <c r="R9" s="213">
        <f>SUM(T.XVII!L11)</f>
        <v>267</v>
      </c>
      <c r="S9" s="214">
        <f>SUM(T.XVII!M11)</f>
        <v>99</v>
      </c>
      <c r="T9" s="62">
        <f t="shared" ref="T9:T12" si="2">S9/R9*100</f>
        <v>37.078651685393261</v>
      </c>
    </row>
    <row r="10" spans="2:20" x14ac:dyDescent="0.25">
      <c r="B10" s="210" t="s">
        <v>28</v>
      </c>
      <c r="C10" s="58">
        <v>992</v>
      </c>
      <c r="D10" s="9">
        <v>554</v>
      </c>
      <c r="E10" s="7">
        <f>D10/C10*100</f>
        <v>55.846774193548384</v>
      </c>
      <c r="F10" s="58">
        <v>996</v>
      </c>
      <c r="G10" s="9">
        <v>442</v>
      </c>
      <c r="H10" s="7">
        <f t="shared" si="0"/>
        <v>44.377510040160644</v>
      </c>
      <c r="I10" s="58">
        <v>1182</v>
      </c>
      <c r="J10" s="9">
        <v>658</v>
      </c>
      <c r="K10" s="7">
        <f>J10/I10*100</f>
        <v>55.668358714043997</v>
      </c>
      <c r="L10" s="58">
        <v>1046</v>
      </c>
      <c r="M10" s="9">
        <v>457</v>
      </c>
      <c r="N10" s="7">
        <f t="shared" si="1"/>
        <v>43.690248565965582</v>
      </c>
      <c r="O10" s="58">
        <f>SUM(T.XVII!F12)</f>
        <v>1240</v>
      </c>
      <c r="P10" s="9">
        <f>SUM(T.XVII!G12)</f>
        <v>669</v>
      </c>
      <c r="Q10" s="7">
        <f>P10/O10*100</f>
        <v>53.951612903225808</v>
      </c>
      <c r="R10" s="58">
        <f>SUM(T.XVII!L12)</f>
        <v>1054</v>
      </c>
      <c r="S10" s="9">
        <f>SUM(T.XVII!M12)</f>
        <v>463</v>
      </c>
      <c r="T10" s="7">
        <f t="shared" si="2"/>
        <v>43.927893738140419</v>
      </c>
    </row>
    <row r="11" spans="2:20" x14ac:dyDescent="0.25">
      <c r="B11" s="210" t="s">
        <v>29</v>
      </c>
      <c r="C11" s="58">
        <v>842</v>
      </c>
      <c r="D11" s="9">
        <v>602</v>
      </c>
      <c r="E11" s="7">
        <f>D11/C11*100</f>
        <v>71.496437054631841</v>
      </c>
      <c r="F11" s="58">
        <v>705</v>
      </c>
      <c r="G11" s="9">
        <v>315</v>
      </c>
      <c r="H11" s="7">
        <f t="shared" si="0"/>
        <v>44.680851063829785</v>
      </c>
      <c r="I11" s="58">
        <v>898</v>
      </c>
      <c r="J11" s="9">
        <v>631</v>
      </c>
      <c r="K11" s="7">
        <f>J11/I11*100</f>
        <v>70.267260579064583</v>
      </c>
      <c r="L11" s="58">
        <v>647</v>
      </c>
      <c r="M11" s="9">
        <v>291</v>
      </c>
      <c r="N11" s="7">
        <f t="shared" si="1"/>
        <v>44.976816074188562</v>
      </c>
      <c r="O11" s="58">
        <f>SUM(T.XVII!F13)</f>
        <v>1196</v>
      </c>
      <c r="P11" s="9">
        <f>SUM(T.XVII!G13)</f>
        <v>731</v>
      </c>
      <c r="Q11" s="7">
        <f>P11/O11*100</f>
        <v>61.120401337792643</v>
      </c>
      <c r="R11" s="58">
        <f>SUM(T.XVII!L13)</f>
        <v>724</v>
      </c>
      <c r="S11" s="9">
        <f>SUM(T.XVII!M13)</f>
        <v>312</v>
      </c>
      <c r="T11" s="7">
        <f t="shared" si="2"/>
        <v>43.093922651933703</v>
      </c>
    </row>
    <row r="12" spans="2:20" x14ac:dyDescent="0.25">
      <c r="B12" s="210" t="s">
        <v>30</v>
      </c>
      <c r="C12" s="58">
        <v>1596</v>
      </c>
      <c r="D12" s="9">
        <v>961</v>
      </c>
      <c r="E12" s="7">
        <f>D12/C12*100</f>
        <v>60.213032581453632</v>
      </c>
      <c r="F12" s="58">
        <v>1334</v>
      </c>
      <c r="G12" s="9">
        <v>487</v>
      </c>
      <c r="H12" s="7">
        <f t="shared" si="0"/>
        <v>36.506746626686656</v>
      </c>
      <c r="I12" s="58">
        <v>1407</v>
      </c>
      <c r="J12" s="9">
        <v>806</v>
      </c>
      <c r="K12" s="7">
        <f>J12/I12*100</f>
        <v>57.285003553660275</v>
      </c>
      <c r="L12" s="58">
        <v>1242</v>
      </c>
      <c r="M12" s="9">
        <v>448</v>
      </c>
      <c r="N12" s="7">
        <f t="shared" si="1"/>
        <v>36.070853462157807</v>
      </c>
      <c r="O12" s="58">
        <f>SUM(T.XVII!F14)</f>
        <v>1768</v>
      </c>
      <c r="P12" s="9">
        <f>SUM(T.XVII!G14)</f>
        <v>965</v>
      </c>
      <c r="Q12" s="7">
        <f>P12/O12*100</f>
        <v>54.581447963800898</v>
      </c>
      <c r="R12" s="58">
        <f>SUM(T.XVII!L14)</f>
        <v>1331</v>
      </c>
      <c r="S12" s="9">
        <f>SUM(T.XVII!M14)</f>
        <v>469</v>
      </c>
      <c r="T12" s="7">
        <f t="shared" si="2"/>
        <v>35.236664162284001</v>
      </c>
    </row>
    <row r="13" spans="2:20" x14ac:dyDescent="0.25">
      <c r="B13" s="210" t="s">
        <v>31</v>
      </c>
      <c r="C13" s="58">
        <v>1216</v>
      </c>
      <c r="D13" s="9">
        <v>781</v>
      </c>
      <c r="E13" s="7">
        <f t="shared" ref="E13:E31" si="3">D13/C13*100</f>
        <v>64.226973684210535</v>
      </c>
      <c r="F13" s="58">
        <v>1092</v>
      </c>
      <c r="G13" s="9">
        <v>499</v>
      </c>
      <c r="H13" s="7">
        <f>G13/F13*100</f>
        <v>45.695970695970693</v>
      </c>
      <c r="I13" s="58">
        <v>1294</v>
      </c>
      <c r="J13" s="9">
        <v>778</v>
      </c>
      <c r="K13" s="7">
        <f t="shared" ref="K13:K15" si="4">J13/I13*100</f>
        <v>60.123647604327665</v>
      </c>
      <c r="L13" s="58">
        <v>1140</v>
      </c>
      <c r="M13" s="9">
        <v>519</v>
      </c>
      <c r="N13" s="7">
        <f>M13/L13*100</f>
        <v>45.526315789473685</v>
      </c>
      <c r="O13" s="58">
        <f>SUM(T.XVII!F15)</f>
        <v>1479</v>
      </c>
      <c r="P13" s="9">
        <f>SUM(T.XVII!G15)</f>
        <v>846</v>
      </c>
      <c r="Q13" s="7">
        <f t="shared" ref="Q13:Q15" si="5">P13/O13*100</f>
        <v>57.200811359026375</v>
      </c>
      <c r="R13" s="58">
        <f>SUM(T.XVII!L15)</f>
        <v>1198</v>
      </c>
      <c r="S13" s="9">
        <f>SUM(T.XVII!M15)</f>
        <v>542</v>
      </c>
      <c r="T13" s="7">
        <f>S13/R13*100</f>
        <v>45.242070116861441</v>
      </c>
    </row>
    <row r="14" spans="2:20" x14ac:dyDescent="0.25">
      <c r="B14" s="210" t="s">
        <v>32</v>
      </c>
      <c r="C14" s="58">
        <v>530</v>
      </c>
      <c r="D14" s="9">
        <v>307</v>
      </c>
      <c r="E14" s="7">
        <f t="shared" si="3"/>
        <v>57.924528301886788</v>
      </c>
      <c r="F14" s="58">
        <v>504</v>
      </c>
      <c r="G14" s="9">
        <v>181</v>
      </c>
      <c r="H14" s="7">
        <f t="shared" si="0"/>
        <v>35.912698412698411</v>
      </c>
      <c r="I14" s="58">
        <v>590</v>
      </c>
      <c r="J14" s="9">
        <v>339</v>
      </c>
      <c r="K14" s="7">
        <f t="shared" si="4"/>
        <v>57.457627118644069</v>
      </c>
      <c r="L14" s="58">
        <v>482</v>
      </c>
      <c r="M14" s="9">
        <v>166</v>
      </c>
      <c r="N14" s="7">
        <f t="shared" ref="N14" si="6">M14/L14*100</f>
        <v>34.439834024896264</v>
      </c>
      <c r="O14" s="58">
        <f>SUM(T.XVII!F16)</f>
        <v>678</v>
      </c>
      <c r="P14" s="9">
        <f>SUM(T.XVII!G16)</f>
        <v>384</v>
      </c>
      <c r="Q14" s="7">
        <f t="shared" si="5"/>
        <v>56.637168141592923</v>
      </c>
      <c r="R14" s="58">
        <f>SUM(T.XVII!L16)</f>
        <v>535</v>
      </c>
      <c r="S14" s="9">
        <f>SUM(T.XVII!M16)</f>
        <v>203</v>
      </c>
      <c r="T14" s="7">
        <f t="shared" ref="T14" si="7">S14/R14*100</f>
        <v>37.943925233644862</v>
      </c>
    </row>
    <row r="15" spans="2:20" x14ac:dyDescent="0.25">
      <c r="B15" s="210" t="s">
        <v>33</v>
      </c>
      <c r="C15" s="58">
        <v>476</v>
      </c>
      <c r="D15" s="9">
        <v>299</v>
      </c>
      <c r="E15" s="7">
        <f t="shared" si="3"/>
        <v>62.815126050420169</v>
      </c>
      <c r="F15" s="58">
        <v>517</v>
      </c>
      <c r="G15" s="9">
        <v>196</v>
      </c>
      <c r="H15" s="7">
        <f>G15/F15*100</f>
        <v>37.911025145067697</v>
      </c>
      <c r="I15" s="58">
        <v>508</v>
      </c>
      <c r="J15" s="9">
        <v>318</v>
      </c>
      <c r="K15" s="7">
        <f t="shared" si="4"/>
        <v>62.598425196850393</v>
      </c>
      <c r="L15" s="58">
        <v>524</v>
      </c>
      <c r="M15" s="9">
        <v>199</v>
      </c>
      <c r="N15" s="7">
        <f>M15/L15*100</f>
        <v>37.977099236641223</v>
      </c>
      <c r="O15" s="58">
        <f>SUM(T.XVII!F17)</f>
        <v>676</v>
      </c>
      <c r="P15" s="9">
        <f>SUM(T.XVII!G17)</f>
        <v>406</v>
      </c>
      <c r="Q15" s="7">
        <f t="shared" si="5"/>
        <v>60.059171597633132</v>
      </c>
      <c r="R15" s="58">
        <f>SUM(T.XVII!L17)</f>
        <v>602</v>
      </c>
      <c r="S15" s="9">
        <f>SUM(T.XVII!M17)</f>
        <v>225</v>
      </c>
      <c r="T15" s="7">
        <f>S15/R15*100</f>
        <v>37.375415282392026</v>
      </c>
    </row>
    <row r="16" spans="2:20" x14ac:dyDescent="0.25">
      <c r="B16" s="210" t="s">
        <v>34</v>
      </c>
      <c r="C16" s="58">
        <v>456</v>
      </c>
      <c r="D16" s="9">
        <v>228</v>
      </c>
      <c r="E16" s="7">
        <f>D16/C16*100</f>
        <v>50</v>
      </c>
      <c r="F16" s="58">
        <v>402</v>
      </c>
      <c r="G16" s="9">
        <v>138</v>
      </c>
      <c r="H16" s="7">
        <f>G16/F16*100</f>
        <v>34.328358208955223</v>
      </c>
      <c r="I16" s="58">
        <v>529</v>
      </c>
      <c r="J16" s="9">
        <v>243</v>
      </c>
      <c r="K16" s="7">
        <f>J16/I16*100</f>
        <v>45.93572778827977</v>
      </c>
      <c r="L16" s="58">
        <v>472</v>
      </c>
      <c r="M16" s="9">
        <v>177</v>
      </c>
      <c r="N16" s="7">
        <f>M16/L16*100</f>
        <v>37.5</v>
      </c>
      <c r="O16" s="58">
        <f>SUM(T.XVII!F18)</f>
        <v>535</v>
      </c>
      <c r="P16" s="9">
        <f>SUM(T.XVII!G18)</f>
        <v>256</v>
      </c>
      <c r="Q16" s="7">
        <f>P16/O16*100</f>
        <v>47.850467289719631</v>
      </c>
      <c r="R16" s="58">
        <f>SUM(T.XVII!L18)</f>
        <v>428</v>
      </c>
      <c r="S16" s="9">
        <f>SUM(T.XVII!M18)</f>
        <v>156</v>
      </c>
      <c r="T16" s="7">
        <f>S16/R16*100</f>
        <v>36.44859813084112</v>
      </c>
    </row>
    <row r="17" spans="2:20" x14ac:dyDescent="0.25">
      <c r="B17" s="210" t="s">
        <v>35</v>
      </c>
      <c r="C17" s="58">
        <v>1057</v>
      </c>
      <c r="D17" s="9">
        <v>592</v>
      </c>
      <c r="E17" s="7">
        <f t="shared" si="3"/>
        <v>56.00756859035004</v>
      </c>
      <c r="F17" s="58">
        <v>739</v>
      </c>
      <c r="G17" s="9">
        <v>260</v>
      </c>
      <c r="H17" s="7">
        <f>G17/F17*100</f>
        <v>35.182679296346414</v>
      </c>
      <c r="I17" s="58">
        <v>1118</v>
      </c>
      <c r="J17" s="9">
        <v>598</v>
      </c>
      <c r="K17" s="7">
        <f t="shared" ref="K17:K18" si="8">J17/I17*100</f>
        <v>53.488372093023251</v>
      </c>
      <c r="L17" s="58">
        <v>710</v>
      </c>
      <c r="M17" s="9">
        <v>256</v>
      </c>
      <c r="N17" s="7">
        <f>M17/L17*100</f>
        <v>36.056338028169016</v>
      </c>
      <c r="O17" s="58">
        <f>SUM(T.XVII!F19)</f>
        <v>1228</v>
      </c>
      <c r="P17" s="9">
        <f>SUM(T.XVII!G19)</f>
        <v>660</v>
      </c>
      <c r="Q17" s="7">
        <f t="shared" ref="Q17:Q18" si="9">P17/O17*100</f>
        <v>53.745928338762219</v>
      </c>
      <c r="R17" s="58">
        <f>SUM(T.XVII!L19)</f>
        <v>816</v>
      </c>
      <c r="S17" s="9">
        <f>SUM(T.XVII!M19)</f>
        <v>306</v>
      </c>
      <c r="T17" s="7">
        <f>S17/R17*100</f>
        <v>37.5</v>
      </c>
    </row>
    <row r="18" spans="2:20" x14ac:dyDescent="0.25">
      <c r="B18" s="210" t="s">
        <v>36</v>
      </c>
      <c r="C18" s="58">
        <v>498</v>
      </c>
      <c r="D18" s="9">
        <v>295</v>
      </c>
      <c r="E18" s="7">
        <f t="shared" si="3"/>
        <v>59.23694779116466</v>
      </c>
      <c r="F18" s="58">
        <v>498</v>
      </c>
      <c r="G18" s="9">
        <v>152</v>
      </c>
      <c r="H18" s="7">
        <f>G18/F18*100</f>
        <v>30.522088353413658</v>
      </c>
      <c r="I18" s="58">
        <v>605</v>
      </c>
      <c r="J18" s="9">
        <v>316</v>
      </c>
      <c r="K18" s="7">
        <f t="shared" si="8"/>
        <v>52.231404958677686</v>
      </c>
      <c r="L18" s="58">
        <v>537</v>
      </c>
      <c r="M18" s="9">
        <v>174</v>
      </c>
      <c r="N18" s="7">
        <f>M18/L18*100</f>
        <v>32.402234636871505</v>
      </c>
      <c r="O18" s="58">
        <f>SUM(T.XVII!F20)</f>
        <v>626</v>
      </c>
      <c r="P18" s="9">
        <f>SUM(T.XVII!G20)</f>
        <v>330</v>
      </c>
      <c r="Q18" s="7">
        <f t="shared" si="9"/>
        <v>52.715654952076676</v>
      </c>
      <c r="R18" s="58">
        <f>SUM(T.XVII!L20)</f>
        <v>550</v>
      </c>
      <c r="S18" s="9">
        <f>SUM(T.XVII!M20)</f>
        <v>163</v>
      </c>
      <c r="T18" s="7">
        <f>S18/R18*100</f>
        <v>29.63636363636364</v>
      </c>
    </row>
    <row r="19" spans="2:20" x14ac:dyDescent="0.25">
      <c r="B19" s="210" t="s">
        <v>37</v>
      </c>
      <c r="C19" s="58">
        <v>853</v>
      </c>
      <c r="D19" s="9">
        <v>487</v>
      </c>
      <c r="E19" s="7">
        <f>D19/C19*100</f>
        <v>57.092614302461897</v>
      </c>
      <c r="F19" s="58">
        <v>710</v>
      </c>
      <c r="G19" s="9">
        <v>236</v>
      </c>
      <c r="H19" s="7">
        <f t="shared" si="0"/>
        <v>33.239436619718312</v>
      </c>
      <c r="I19" s="58">
        <v>961</v>
      </c>
      <c r="J19" s="9">
        <v>519</v>
      </c>
      <c r="K19" s="7">
        <f>J19/I19*100</f>
        <v>54.006243496357968</v>
      </c>
      <c r="L19" s="58">
        <v>695</v>
      </c>
      <c r="M19" s="9">
        <v>231</v>
      </c>
      <c r="N19" s="7">
        <f t="shared" ref="N19:N33" si="10">M19/L19*100</f>
        <v>33.237410071942449</v>
      </c>
      <c r="O19" s="58">
        <f>SUM(T.XVII!F21)</f>
        <v>1095</v>
      </c>
      <c r="P19" s="9">
        <f>SUM(T.XVII!G21)</f>
        <v>582</v>
      </c>
      <c r="Q19" s="7">
        <f>P19/O19*100</f>
        <v>53.150684931506852</v>
      </c>
      <c r="R19" s="58">
        <f>SUM(T.XVII!L21)</f>
        <v>712</v>
      </c>
      <c r="S19" s="9">
        <f>SUM(T.XVII!M21)</f>
        <v>253</v>
      </c>
      <c r="T19" s="7">
        <f t="shared" ref="T19:T33" si="11">S19/R19*100</f>
        <v>35.533707865168537</v>
      </c>
    </row>
    <row r="20" spans="2:20" x14ac:dyDescent="0.25">
      <c r="B20" s="210" t="s">
        <v>38</v>
      </c>
      <c r="C20" s="58">
        <v>677</v>
      </c>
      <c r="D20" s="9">
        <v>450</v>
      </c>
      <c r="E20" s="7">
        <f t="shared" si="3"/>
        <v>66.469719350073859</v>
      </c>
      <c r="F20" s="58">
        <v>692</v>
      </c>
      <c r="G20" s="9">
        <v>269</v>
      </c>
      <c r="H20" s="7">
        <f t="shared" si="0"/>
        <v>38.872832369942195</v>
      </c>
      <c r="I20" s="58">
        <v>761</v>
      </c>
      <c r="J20" s="9">
        <v>475</v>
      </c>
      <c r="K20" s="7">
        <f t="shared" ref="K20:K22" si="12">J20/I20*100</f>
        <v>62.417871222076215</v>
      </c>
      <c r="L20" s="58">
        <v>737</v>
      </c>
      <c r="M20" s="9">
        <v>280</v>
      </c>
      <c r="N20" s="7">
        <f t="shared" si="10"/>
        <v>37.991858887381277</v>
      </c>
      <c r="O20" s="58">
        <f>SUM(T.XVII!F22)</f>
        <v>1084</v>
      </c>
      <c r="P20" s="9">
        <f>SUM(T.XVII!G22)</f>
        <v>604</v>
      </c>
      <c r="Q20" s="7">
        <f t="shared" ref="Q20:Q22" si="13">P20/O20*100</f>
        <v>55.719557195571959</v>
      </c>
      <c r="R20" s="58">
        <f>SUM(T.XVII!L22)</f>
        <v>913</v>
      </c>
      <c r="S20" s="9">
        <f>SUM(T.XVII!M22)</f>
        <v>353</v>
      </c>
      <c r="T20" s="7">
        <f t="shared" si="11"/>
        <v>38.663745892661552</v>
      </c>
    </row>
    <row r="21" spans="2:20" x14ac:dyDescent="0.25">
      <c r="B21" s="210" t="s">
        <v>39</v>
      </c>
      <c r="C21" s="58">
        <v>1089</v>
      </c>
      <c r="D21" s="9">
        <v>615</v>
      </c>
      <c r="E21" s="7">
        <f t="shared" si="3"/>
        <v>56.473829201101935</v>
      </c>
      <c r="F21" s="58">
        <v>840</v>
      </c>
      <c r="G21" s="9">
        <v>316</v>
      </c>
      <c r="H21" s="7">
        <f t="shared" si="0"/>
        <v>37.61904761904762</v>
      </c>
      <c r="I21" s="58">
        <v>1141</v>
      </c>
      <c r="J21" s="9">
        <v>630</v>
      </c>
      <c r="K21" s="7">
        <f t="shared" si="12"/>
        <v>55.214723926380373</v>
      </c>
      <c r="L21" s="58">
        <v>843</v>
      </c>
      <c r="M21" s="9">
        <v>335</v>
      </c>
      <c r="N21" s="7">
        <f t="shared" si="10"/>
        <v>39.73902728351127</v>
      </c>
      <c r="O21" s="58">
        <f>SUM(T.XVII!F23)</f>
        <v>1190</v>
      </c>
      <c r="P21" s="9">
        <f>SUM(T.XVII!G23)</f>
        <v>671</v>
      </c>
      <c r="Q21" s="7">
        <f t="shared" si="13"/>
        <v>56.386554621848738</v>
      </c>
      <c r="R21" s="58">
        <f>SUM(T.XVII!L23)</f>
        <v>872</v>
      </c>
      <c r="S21" s="9">
        <f>SUM(T.XVII!M23)</f>
        <v>331</v>
      </c>
      <c r="T21" s="7">
        <f t="shared" si="11"/>
        <v>37.958715596330272</v>
      </c>
    </row>
    <row r="22" spans="2:20" x14ac:dyDescent="0.25">
      <c r="B22" s="211" t="s">
        <v>40</v>
      </c>
      <c r="C22" s="122">
        <v>1065</v>
      </c>
      <c r="D22" s="123">
        <v>608</v>
      </c>
      <c r="E22" s="7">
        <f t="shared" si="3"/>
        <v>57.089201877934272</v>
      </c>
      <c r="F22" s="122">
        <v>747</v>
      </c>
      <c r="G22" s="123">
        <v>264</v>
      </c>
      <c r="H22" s="7">
        <f t="shared" si="0"/>
        <v>35.341365461847388</v>
      </c>
      <c r="I22" s="122">
        <v>1096</v>
      </c>
      <c r="J22" s="123">
        <v>632</v>
      </c>
      <c r="K22" s="7">
        <f t="shared" si="12"/>
        <v>57.664233576642332</v>
      </c>
      <c r="L22" s="122">
        <v>779</v>
      </c>
      <c r="M22" s="123">
        <v>267</v>
      </c>
      <c r="N22" s="7">
        <f t="shared" si="10"/>
        <v>34.274711168164309</v>
      </c>
      <c r="O22" s="122">
        <f>SUM(T.XVII!F24)</f>
        <v>1177</v>
      </c>
      <c r="P22" s="123">
        <f>SUM(T.XVII!G24)</f>
        <v>639</v>
      </c>
      <c r="Q22" s="7">
        <f t="shared" si="13"/>
        <v>54.290569243840267</v>
      </c>
      <c r="R22" s="122">
        <f>SUM(T.XVII!L24)</f>
        <v>808</v>
      </c>
      <c r="S22" s="123">
        <f>SUM(T.XVII!M24)</f>
        <v>284</v>
      </c>
      <c r="T22" s="7">
        <f t="shared" si="11"/>
        <v>35.148514851485146</v>
      </c>
    </row>
    <row r="23" spans="2:20" x14ac:dyDescent="0.25">
      <c r="B23" s="211" t="s">
        <v>41</v>
      </c>
      <c r="C23" s="122">
        <v>1047</v>
      </c>
      <c r="D23" s="123">
        <v>683</v>
      </c>
      <c r="E23" s="7">
        <f>D23/C23*100</f>
        <v>65.234001910219675</v>
      </c>
      <c r="F23" s="122">
        <v>759</v>
      </c>
      <c r="G23" s="123">
        <v>285</v>
      </c>
      <c r="H23" s="7">
        <f t="shared" si="0"/>
        <v>37.549407114624508</v>
      </c>
      <c r="I23" s="122">
        <v>1235</v>
      </c>
      <c r="J23" s="123">
        <v>717</v>
      </c>
      <c r="K23" s="7">
        <f>J23/I23*100</f>
        <v>58.056680161943319</v>
      </c>
      <c r="L23" s="122">
        <v>804</v>
      </c>
      <c r="M23" s="123">
        <v>289</v>
      </c>
      <c r="N23" s="7">
        <f t="shared" si="10"/>
        <v>35.945273631840799</v>
      </c>
      <c r="O23" s="122">
        <f>SUM(T.XVII!F25)</f>
        <v>1251</v>
      </c>
      <c r="P23" s="123">
        <f>SUM(T.XVII!G25)</f>
        <v>724</v>
      </c>
      <c r="Q23" s="7">
        <f>P23/O23*100</f>
        <v>57.873701039168665</v>
      </c>
      <c r="R23" s="122">
        <f>SUM(T.XVII!L25)</f>
        <v>828</v>
      </c>
      <c r="S23" s="123">
        <f>SUM(T.XVII!M25)</f>
        <v>305</v>
      </c>
      <c r="T23" s="7">
        <f t="shared" si="11"/>
        <v>36.835748792270536</v>
      </c>
    </row>
    <row r="24" spans="2:20" x14ac:dyDescent="0.25">
      <c r="B24" s="211" t="s">
        <v>42</v>
      </c>
      <c r="C24" s="122">
        <v>980</v>
      </c>
      <c r="D24" s="123">
        <v>592</v>
      </c>
      <c r="E24" s="7">
        <f t="shared" si="3"/>
        <v>60.408163265306122</v>
      </c>
      <c r="F24" s="122">
        <v>641</v>
      </c>
      <c r="G24" s="123">
        <v>258</v>
      </c>
      <c r="H24" s="7">
        <f t="shared" si="0"/>
        <v>40.249609984399378</v>
      </c>
      <c r="I24" s="122">
        <v>904</v>
      </c>
      <c r="J24" s="123">
        <v>528</v>
      </c>
      <c r="K24" s="7">
        <f t="shared" ref="K24:K25" si="14">J24/I24*100</f>
        <v>58.407079646017699</v>
      </c>
      <c r="L24" s="122">
        <v>605</v>
      </c>
      <c r="M24" s="123">
        <v>235</v>
      </c>
      <c r="N24" s="7">
        <f t="shared" si="10"/>
        <v>38.84297520661157</v>
      </c>
      <c r="O24" s="122">
        <f>SUM(T.XVII!F26)</f>
        <v>1197</v>
      </c>
      <c r="P24" s="123">
        <f>SUM(T.XVII!G26)</f>
        <v>654</v>
      </c>
      <c r="Q24" s="7">
        <f t="shared" ref="Q24:Q25" si="15">P24/O24*100</f>
        <v>54.636591478696737</v>
      </c>
      <c r="R24" s="122">
        <f>SUM(T.XVII!L26)</f>
        <v>686</v>
      </c>
      <c r="S24" s="123">
        <f>SUM(T.XVII!M26)</f>
        <v>263</v>
      </c>
      <c r="T24" s="7">
        <f t="shared" si="11"/>
        <v>38.33819241982507</v>
      </c>
    </row>
    <row r="25" spans="2:20" x14ac:dyDescent="0.25">
      <c r="B25" s="211" t="s">
        <v>43</v>
      </c>
      <c r="C25" s="122">
        <v>1743</v>
      </c>
      <c r="D25" s="123">
        <v>971</v>
      </c>
      <c r="E25" s="7">
        <f t="shared" si="3"/>
        <v>55.70854847963281</v>
      </c>
      <c r="F25" s="122">
        <v>1306</v>
      </c>
      <c r="G25" s="123">
        <v>434</v>
      </c>
      <c r="H25" s="7">
        <f t="shared" si="0"/>
        <v>33.231240428790201</v>
      </c>
      <c r="I25" s="122">
        <v>1794</v>
      </c>
      <c r="J25" s="123">
        <v>943</v>
      </c>
      <c r="K25" s="7">
        <f t="shared" si="14"/>
        <v>52.564102564102569</v>
      </c>
      <c r="L25" s="122">
        <v>1281</v>
      </c>
      <c r="M25" s="123">
        <v>421</v>
      </c>
      <c r="N25" s="7">
        <f t="shared" si="10"/>
        <v>32.864949258391881</v>
      </c>
      <c r="O25" s="122">
        <f>SUM(T.XVII!F27)</f>
        <v>2037</v>
      </c>
      <c r="P25" s="123">
        <f>SUM(T.XVII!G27)</f>
        <v>1093</v>
      </c>
      <c r="Q25" s="7">
        <f t="shared" si="15"/>
        <v>53.657339224349535</v>
      </c>
      <c r="R25" s="122">
        <f>SUM(T.XVII!L27)</f>
        <v>1359</v>
      </c>
      <c r="S25" s="123">
        <f>SUM(T.XVII!M27)</f>
        <v>442</v>
      </c>
      <c r="T25" s="7">
        <f t="shared" si="11"/>
        <v>32.523914643119937</v>
      </c>
    </row>
    <row r="26" spans="2:20" x14ac:dyDescent="0.25">
      <c r="B26" s="211" t="s">
        <v>44</v>
      </c>
      <c r="C26" s="122">
        <v>777</v>
      </c>
      <c r="D26" s="123">
        <v>473</v>
      </c>
      <c r="E26" s="7">
        <f>D26/C26*100</f>
        <v>60.875160875160873</v>
      </c>
      <c r="F26" s="122">
        <v>636</v>
      </c>
      <c r="G26" s="123">
        <v>234</v>
      </c>
      <c r="H26" s="7">
        <f t="shared" si="0"/>
        <v>36.79245283018868</v>
      </c>
      <c r="I26" s="122">
        <v>753</v>
      </c>
      <c r="J26" s="123">
        <v>436</v>
      </c>
      <c r="K26" s="7">
        <f>J26/I26*100</f>
        <v>57.901726427622847</v>
      </c>
      <c r="L26" s="122">
        <v>667</v>
      </c>
      <c r="M26" s="123">
        <v>231</v>
      </c>
      <c r="N26" s="7">
        <f t="shared" si="10"/>
        <v>34.632683658170919</v>
      </c>
      <c r="O26" s="122">
        <f>SUM(T.XVII!F28)</f>
        <v>927</v>
      </c>
      <c r="P26" s="123">
        <f>SUM(T.XVII!G28)</f>
        <v>518</v>
      </c>
      <c r="Q26" s="7">
        <f>P26/O26*100</f>
        <v>55.879180151024812</v>
      </c>
      <c r="R26" s="122">
        <f>SUM(T.XVII!L28)</f>
        <v>702</v>
      </c>
      <c r="S26" s="123">
        <f>SUM(T.XVII!M28)</f>
        <v>240</v>
      </c>
      <c r="T26" s="7">
        <f t="shared" si="11"/>
        <v>34.188034188034187</v>
      </c>
    </row>
    <row r="27" spans="2:20" x14ac:dyDescent="0.25">
      <c r="B27" s="211" t="s">
        <v>45</v>
      </c>
      <c r="C27" s="122">
        <v>495</v>
      </c>
      <c r="D27" s="123">
        <v>348</v>
      </c>
      <c r="E27" s="7">
        <f t="shared" si="3"/>
        <v>70.303030303030297</v>
      </c>
      <c r="F27" s="122">
        <v>587</v>
      </c>
      <c r="G27" s="123">
        <v>238</v>
      </c>
      <c r="H27" s="7">
        <f t="shared" si="0"/>
        <v>40.545144804088586</v>
      </c>
      <c r="I27" s="122">
        <v>553</v>
      </c>
      <c r="J27" s="123">
        <v>365</v>
      </c>
      <c r="K27" s="7">
        <f t="shared" ref="K27:K29" si="16">J27/I27*100</f>
        <v>66.003616636528022</v>
      </c>
      <c r="L27" s="122">
        <v>595</v>
      </c>
      <c r="M27" s="123">
        <v>213</v>
      </c>
      <c r="N27" s="7">
        <f t="shared" si="10"/>
        <v>35.798319327731093</v>
      </c>
      <c r="O27" s="122">
        <f>SUM(T.XVII!F29)</f>
        <v>816</v>
      </c>
      <c r="P27" s="123">
        <f>SUM(T.XVII!G29)</f>
        <v>487</v>
      </c>
      <c r="Q27" s="7">
        <f t="shared" ref="Q27:Q29" si="17">P27/O27*100</f>
        <v>59.681372549019606</v>
      </c>
      <c r="R27" s="122">
        <f>SUM(T.XVII!L29)</f>
        <v>648</v>
      </c>
      <c r="S27" s="123">
        <f>SUM(T.XVII!M29)</f>
        <v>216</v>
      </c>
      <c r="T27" s="7">
        <f t="shared" si="11"/>
        <v>33.333333333333329</v>
      </c>
    </row>
    <row r="28" spans="2:20" x14ac:dyDescent="0.25">
      <c r="B28" s="211" t="s">
        <v>46</v>
      </c>
      <c r="C28" s="122">
        <v>950</v>
      </c>
      <c r="D28" s="123">
        <v>545</v>
      </c>
      <c r="E28" s="7">
        <f t="shared" si="3"/>
        <v>57.368421052631582</v>
      </c>
      <c r="F28" s="122">
        <v>778</v>
      </c>
      <c r="G28" s="123">
        <v>315</v>
      </c>
      <c r="H28" s="7">
        <f t="shared" si="0"/>
        <v>40.488431876606683</v>
      </c>
      <c r="I28" s="122">
        <v>980</v>
      </c>
      <c r="J28" s="123">
        <v>555</v>
      </c>
      <c r="K28" s="7">
        <f t="shared" si="16"/>
        <v>56.632653061224488</v>
      </c>
      <c r="L28" s="122">
        <v>781</v>
      </c>
      <c r="M28" s="123">
        <v>298</v>
      </c>
      <c r="N28" s="7">
        <f t="shared" si="10"/>
        <v>38.156209987195908</v>
      </c>
      <c r="O28" s="122">
        <f>SUM(T.XVII!F30)</f>
        <v>1118</v>
      </c>
      <c r="P28" s="123">
        <f>SUM(T.XVII!G30)</f>
        <v>594</v>
      </c>
      <c r="Q28" s="7">
        <f t="shared" si="17"/>
        <v>53.13059033989267</v>
      </c>
      <c r="R28" s="122">
        <f>SUM(T.XVII!L30)</f>
        <v>849</v>
      </c>
      <c r="S28" s="123">
        <f>SUM(T.XVII!M30)</f>
        <v>320</v>
      </c>
      <c r="T28" s="7">
        <f t="shared" si="11"/>
        <v>37.69140164899882</v>
      </c>
    </row>
    <row r="29" spans="2:20" x14ac:dyDescent="0.25">
      <c r="B29" s="211" t="s">
        <v>47</v>
      </c>
      <c r="C29" s="122">
        <v>409</v>
      </c>
      <c r="D29" s="123">
        <v>264</v>
      </c>
      <c r="E29" s="7">
        <f t="shared" si="3"/>
        <v>64.547677261613686</v>
      </c>
      <c r="F29" s="122">
        <v>387</v>
      </c>
      <c r="G29" s="123">
        <v>148</v>
      </c>
      <c r="H29" s="7">
        <f t="shared" si="0"/>
        <v>38.24289405684754</v>
      </c>
      <c r="I29" s="122">
        <v>418</v>
      </c>
      <c r="J29" s="123">
        <v>257</v>
      </c>
      <c r="K29" s="7">
        <f t="shared" si="16"/>
        <v>61.483253588516753</v>
      </c>
      <c r="L29" s="122">
        <v>392</v>
      </c>
      <c r="M29" s="123">
        <v>153</v>
      </c>
      <c r="N29" s="7">
        <f t="shared" si="10"/>
        <v>39.030612244897959</v>
      </c>
      <c r="O29" s="122">
        <f>SUM(T.XVII!F31)</f>
        <v>541</v>
      </c>
      <c r="P29" s="123">
        <f>SUM(T.XVII!G31)</f>
        <v>319</v>
      </c>
      <c r="Q29" s="7">
        <f t="shared" si="17"/>
        <v>58.964879852125698</v>
      </c>
      <c r="R29" s="122">
        <f>SUM(T.XVII!L31)</f>
        <v>427</v>
      </c>
      <c r="S29" s="123">
        <f>SUM(T.XVII!M31)</f>
        <v>151</v>
      </c>
      <c r="T29" s="7">
        <f t="shared" si="11"/>
        <v>35.362997658079628</v>
      </c>
    </row>
    <row r="30" spans="2:20" x14ac:dyDescent="0.25">
      <c r="B30" s="211" t="s">
        <v>48</v>
      </c>
      <c r="C30" s="122">
        <v>137</v>
      </c>
      <c r="D30" s="123">
        <v>88</v>
      </c>
      <c r="E30" s="7">
        <f>D30/C30*100</f>
        <v>64.233576642335763</v>
      </c>
      <c r="F30" s="122">
        <v>214</v>
      </c>
      <c r="G30" s="123">
        <v>83</v>
      </c>
      <c r="H30" s="7">
        <f t="shared" si="0"/>
        <v>38.785046728971963</v>
      </c>
      <c r="I30" s="122">
        <v>129</v>
      </c>
      <c r="J30" s="123">
        <v>73</v>
      </c>
      <c r="K30" s="7">
        <f>J30/I30*100</f>
        <v>56.589147286821706</v>
      </c>
      <c r="L30" s="122">
        <v>224</v>
      </c>
      <c r="M30" s="123">
        <v>83</v>
      </c>
      <c r="N30" s="7">
        <f t="shared" si="10"/>
        <v>37.053571428571431</v>
      </c>
      <c r="O30" s="122">
        <f>SUM(T.XVII!F32)</f>
        <v>210</v>
      </c>
      <c r="P30" s="123">
        <f>SUM(T.XVII!G32)</f>
        <v>105</v>
      </c>
      <c r="Q30" s="7">
        <f>P30/O30*100</f>
        <v>50</v>
      </c>
      <c r="R30" s="122">
        <f>SUM(T.XVII!L32)</f>
        <v>245</v>
      </c>
      <c r="S30" s="123">
        <f>SUM(T.XVII!M32)</f>
        <v>95</v>
      </c>
      <c r="T30" s="7">
        <f t="shared" si="11"/>
        <v>38.775510204081634</v>
      </c>
    </row>
    <row r="31" spans="2:20" x14ac:dyDescent="0.25">
      <c r="B31" s="211" t="s">
        <v>49</v>
      </c>
      <c r="C31" s="122">
        <v>596</v>
      </c>
      <c r="D31" s="123">
        <v>344</v>
      </c>
      <c r="E31" s="7">
        <f t="shared" si="3"/>
        <v>57.718120805369132</v>
      </c>
      <c r="F31" s="122">
        <v>755</v>
      </c>
      <c r="G31" s="123">
        <v>329</v>
      </c>
      <c r="H31" s="7">
        <f t="shared" si="0"/>
        <v>43.576158940397356</v>
      </c>
      <c r="I31" s="122">
        <v>567</v>
      </c>
      <c r="J31" s="123">
        <v>318</v>
      </c>
      <c r="K31" s="7">
        <f t="shared" ref="K31" si="18">J31/I31*100</f>
        <v>56.084656084656082</v>
      </c>
      <c r="L31" s="122">
        <v>768</v>
      </c>
      <c r="M31" s="123">
        <v>327</v>
      </c>
      <c r="N31" s="7">
        <f t="shared" si="10"/>
        <v>42.578125</v>
      </c>
      <c r="O31" s="122">
        <f>SUM(T.XVII!F33)</f>
        <v>630</v>
      </c>
      <c r="P31" s="123">
        <f>SUM(T.XVII!G33)</f>
        <v>342</v>
      </c>
      <c r="Q31" s="7">
        <f t="shared" ref="Q31" si="19">P31/O31*100</f>
        <v>54.285714285714285</v>
      </c>
      <c r="R31" s="122">
        <f>SUM(T.XVII!L33)</f>
        <v>845</v>
      </c>
      <c r="S31" s="123">
        <f>SUM(T.XVII!M33)</f>
        <v>341</v>
      </c>
      <c r="T31" s="7">
        <f t="shared" si="11"/>
        <v>40.355029585798817</v>
      </c>
    </row>
    <row r="32" spans="2:20" x14ac:dyDescent="0.25">
      <c r="B32" s="211" t="s">
        <v>50</v>
      </c>
      <c r="C32" s="122">
        <v>1367</v>
      </c>
      <c r="D32" s="123">
        <v>752</v>
      </c>
      <c r="E32" s="7">
        <f>D32/C32*100</f>
        <v>55.010972933430871</v>
      </c>
      <c r="F32" s="122">
        <v>1750</v>
      </c>
      <c r="G32" s="123">
        <v>653</v>
      </c>
      <c r="H32" s="7">
        <f t="shared" si="0"/>
        <v>37.314285714285717</v>
      </c>
      <c r="I32" s="122">
        <v>1373</v>
      </c>
      <c r="J32" s="123">
        <v>782</v>
      </c>
      <c r="K32" s="7">
        <f>J32/I32*100</f>
        <v>56.955571740713765</v>
      </c>
      <c r="L32" s="122">
        <v>1702</v>
      </c>
      <c r="M32" s="123">
        <v>647</v>
      </c>
      <c r="N32" s="7">
        <f t="shared" si="10"/>
        <v>38.014101057579317</v>
      </c>
      <c r="O32" s="122">
        <f>SUM(T.XVII!F34)</f>
        <v>1651</v>
      </c>
      <c r="P32" s="123">
        <f>SUM(T.XVII!G34)</f>
        <v>910</v>
      </c>
      <c r="Q32" s="7">
        <f>P32/O32*100</f>
        <v>55.118110236220474</v>
      </c>
      <c r="R32" s="122">
        <f>SUM(T.XVII!L34)</f>
        <v>1796</v>
      </c>
      <c r="S32" s="123">
        <f>SUM(T.XVII!M34)</f>
        <v>677</v>
      </c>
      <c r="T32" s="7">
        <f t="shared" si="11"/>
        <v>37.694877505567931</v>
      </c>
    </row>
    <row r="33" spans="2:20" ht="15.75" thickBot="1" x14ac:dyDescent="0.3">
      <c r="B33" s="212" t="s">
        <v>51</v>
      </c>
      <c r="C33" s="124">
        <v>249</v>
      </c>
      <c r="D33" s="126">
        <v>156</v>
      </c>
      <c r="E33" s="8">
        <f>D33/C33*100</f>
        <v>62.650602409638559</v>
      </c>
      <c r="F33" s="124">
        <v>365</v>
      </c>
      <c r="G33" s="126">
        <v>149</v>
      </c>
      <c r="H33" s="8">
        <f t="shared" si="0"/>
        <v>40.821917808219176</v>
      </c>
      <c r="I33" s="124">
        <v>252</v>
      </c>
      <c r="J33" s="126">
        <v>152</v>
      </c>
      <c r="K33" s="8">
        <f>J33/I33*100</f>
        <v>60.317460317460316</v>
      </c>
      <c r="L33" s="124">
        <v>345</v>
      </c>
      <c r="M33" s="126">
        <v>134</v>
      </c>
      <c r="N33" s="8">
        <f t="shared" si="10"/>
        <v>38.840579710144929</v>
      </c>
      <c r="O33" s="124">
        <f>SUM(T.XVII!F35)</f>
        <v>348</v>
      </c>
      <c r="P33" s="126">
        <f>SUM(T.XVII!G35)</f>
        <v>200</v>
      </c>
      <c r="Q33" s="8">
        <f>P33/O33*100</f>
        <v>57.47126436781609</v>
      </c>
      <c r="R33" s="124">
        <f>SUM(T.XVII!L35)</f>
        <v>389</v>
      </c>
      <c r="S33" s="126">
        <f>SUM(T.XVII!M35)</f>
        <v>159</v>
      </c>
      <c r="T33" s="8">
        <f t="shared" si="11"/>
        <v>40.874035989717221</v>
      </c>
    </row>
    <row r="34" spans="2:20" ht="13.5" customHeight="1" x14ac:dyDescent="0.25">
      <c r="B34" s="1184" t="s">
        <v>202</v>
      </c>
      <c r="C34" s="1184"/>
      <c r="D34" s="1184"/>
      <c r="E34" s="1184"/>
      <c r="F34" s="1184"/>
      <c r="G34" s="1184"/>
      <c r="H34" s="1184"/>
    </row>
    <row r="35" spans="2:20" ht="14.25" customHeight="1" x14ac:dyDescent="0.25">
      <c r="B35" s="1181" t="s">
        <v>203</v>
      </c>
      <c r="C35" s="1181"/>
      <c r="D35" s="1181"/>
      <c r="E35" s="1181"/>
      <c r="F35" s="1181"/>
      <c r="G35" s="1181"/>
      <c r="H35" s="1181"/>
    </row>
    <row r="36" spans="2:20" ht="14.25" customHeight="1" x14ac:dyDescent="0.25">
      <c r="B36" s="996"/>
      <c r="C36" s="996"/>
      <c r="D36" s="996"/>
      <c r="E36" s="996"/>
      <c r="F36" s="996"/>
      <c r="G36" s="996"/>
      <c r="H36" s="996"/>
    </row>
    <row r="37" spans="2:20" ht="14.25" customHeight="1" x14ac:dyDescent="0.25">
      <c r="B37" s="11" t="s">
        <v>587</v>
      </c>
      <c r="C37" s="996"/>
      <c r="D37" s="996"/>
      <c r="E37" s="996"/>
      <c r="F37" s="996"/>
      <c r="G37" s="996"/>
      <c r="H37" s="996"/>
    </row>
    <row r="38" spans="2:20" ht="15.75" thickBot="1" x14ac:dyDescent="0.3">
      <c r="B38" s="11" t="s">
        <v>588</v>
      </c>
    </row>
    <row r="39" spans="2:20" ht="15.75" thickBot="1" x14ac:dyDescent="0.3">
      <c r="B39" s="1052" t="s">
        <v>142</v>
      </c>
      <c r="C39" s="743"/>
      <c r="D39" s="741" t="s">
        <v>501</v>
      </c>
      <c r="E39" s="741"/>
      <c r="F39" s="742"/>
      <c r="G39" s="743"/>
      <c r="H39" s="741" t="s">
        <v>502</v>
      </c>
      <c r="I39" s="741"/>
      <c r="J39" s="742"/>
    </row>
    <row r="40" spans="2:20" x14ac:dyDescent="0.25">
      <c r="B40" s="1185"/>
      <c r="C40" s="738" t="s">
        <v>499</v>
      </c>
      <c r="D40" s="841" t="s">
        <v>149</v>
      </c>
      <c r="E40" s="738" t="s">
        <v>149</v>
      </c>
      <c r="F40" s="841" t="s">
        <v>149</v>
      </c>
      <c r="G40" s="738" t="s">
        <v>499</v>
      </c>
      <c r="H40" s="841" t="s">
        <v>149</v>
      </c>
      <c r="I40" s="738" t="s">
        <v>149</v>
      </c>
      <c r="J40" s="841" t="s">
        <v>149</v>
      </c>
    </row>
    <row r="41" spans="2:20" ht="21.75" customHeight="1" x14ac:dyDescent="0.25">
      <c r="B41" s="1185"/>
      <c r="C41" s="747" t="s">
        <v>563</v>
      </c>
      <c r="D41" s="896" t="s">
        <v>563</v>
      </c>
      <c r="E41" s="747" t="s">
        <v>564</v>
      </c>
      <c r="F41" s="896" t="s">
        <v>565</v>
      </c>
      <c r="G41" s="747" t="s">
        <v>563</v>
      </c>
      <c r="H41" s="896" t="s">
        <v>563</v>
      </c>
      <c r="I41" s="747" t="s">
        <v>564</v>
      </c>
      <c r="J41" s="896" t="s">
        <v>565</v>
      </c>
    </row>
    <row r="42" spans="2:20" ht="21.75" customHeight="1" x14ac:dyDescent="0.25">
      <c r="B42" s="1185"/>
      <c r="C42" s="747" t="s">
        <v>146</v>
      </c>
      <c r="D42" s="896" t="s">
        <v>500</v>
      </c>
      <c r="E42" s="747" t="s">
        <v>146</v>
      </c>
      <c r="F42" s="896" t="s">
        <v>500</v>
      </c>
      <c r="G42" s="747" t="s">
        <v>146</v>
      </c>
      <c r="H42" s="896" t="s">
        <v>500</v>
      </c>
      <c r="I42" s="747" t="s">
        <v>146</v>
      </c>
      <c r="J42" s="896" t="s">
        <v>500</v>
      </c>
    </row>
    <row r="43" spans="2:20" ht="14.25" customHeight="1" thickBot="1" x14ac:dyDescent="0.3">
      <c r="B43" s="1065"/>
      <c r="C43" s="739"/>
      <c r="D43" s="890"/>
      <c r="E43" s="739"/>
      <c r="F43" s="890"/>
      <c r="G43" s="739"/>
      <c r="H43" s="890"/>
      <c r="I43" s="739"/>
      <c r="J43" s="890"/>
    </row>
    <row r="44" spans="2:20" ht="19.5" thickBot="1" x14ac:dyDescent="0.3">
      <c r="B44" s="315" t="s">
        <v>26</v>
      </c>
      <c r="C44" s="749">
        <f t="shared" ref="C44:C69" si="20">O8-I8</f>
        <v>3679</v>
      </c>
      <c r="D44" s="750">
        <f t="shared" ref="D44:D69" si="21">C44*100/I8</f>
        <v>17.189982244650032</v>
      </c>
      <c r="E44" s="749">
        <f t="shared" ref="E44:E69" si="22">O8-C8</f>
        <v>4658</v>
      </c>
      <c r="F44" s="750">
        <f t="shared" ref="F44:F69" si="23">E44*100/C8</f>
        <v>22.807618861087988</v>
      </c>
      <c r="G44" s="749">
        <f t="shared" ref="G44:G69" si="24">R8-L8</f>
        <v>1305</v>
      </c>
      <c r="H44" s="750">
        <f t="shared" ref="H44:H69" si="25">G44*100/L8</f>
        <v>7.1393402264894137</v>
      </c>
      <c r="I44" s="749">
        <f t="shared" ref="I44:I69" si="26">R8-F8</f>
        <v>1391</v>
      </c>
      <c r="J44" s="750">
        <f t="shared" ref="J44:J69" si="27">I44*100/F8</f>
        <v>7.6457978343318862</v>
      </c>
    </row>
    <row r="45" spans="2:20" ht="15.75" thickTop="1" x14ac:dyDescent="0.25">
      <c r="B45" s="209" t="s">
        <v>27</v>
      </c>
      <c r="C45" s="213">
        <f t="shared" si="20"/>
        <v>29</v>
      </c>
      <c r="D45" s="62">
        <f t="shared" si="21"/>
        <v>8.1920903954802267</v>
      </c>
      <c r="E45" s="213">
        <f t="shared" si="22"/>
        <v>57</v>
      </c>
      <c r="F45" s="62">
        <f t="shared" si="23"/>
        <v>17.484662576687118</v>
      </c>
      <c r="G45" s="213">
        <f t="shared" si="24"/>
        <v>6</v>
      </c>
      <c r="H45" s="62">
        <f t="shared" si="25"/>
        <v>2.2988505747126435</v>
      </c>
      <c r="I45" s="213">
        <f t="shared" si="26"/>
        <v>28</v>
      </c>
      <c r="J45" s="62">
        <f t="shared" si="27"/>
        <v>11.715481171548117</v>
      </c>
    </row>
    <row r="46" spans="2:20" x14ac:dyDescent="0.25">
      <c r="B46" s="210" t="s">
        <v>28</v>
      </c>
      <c r="C46" s="58">
        <f t="shared" si="20"/>
        <v>58</v>
      </c>
      <c r="D46" s="7">
        <f t="shared" si="21"/>
        <v>4.9069373942470387</v>
      </c>
      <c r="E46" s="58">
        <f t="shared" si="22"/>
        <v>248</v>
      </c>
      <c r="F46" s="7">
        <f t="shared" si="23"/>
        <v>25</v>
      </c>
      <c r="G46" s="58">
        <f t="shared" si="24"/>
        <v>8</v>
      </c>
      <c r="H46" s="7">
        <f t="shared" si="25"/>
        <v>0.76481835564053535</v>
      </c>
      <c r="I46" s="58">
        <f t="shared" si="26"/>
        <v>58</v>
      </c>
      <c r="J46" s="7">
        <f t="shared" si="27"/>
        <v>5.8232931726907626</v>
      </c>
    </row>
    <row r="47" spans="2:20" x14ac:dyDescent="0.25">
      <c r="B47" s="210" t="s">
        <v>29</v>
      </c>
      <c r="C47" s="58">
        <f t="shared" si="20"/>
        <v>298</v>
      </c>
      <c r="D47" s="7">
        <f t="shared" si="21"/>
        <v>33.184855233853007</v>
      </c>
      <c r="E47" s="58">
        <f t="shared" si="22"/>
        <v>354</v>
      </c>
      <c r="F47" s="7">
        <f t="shared" si="23"/>
        <v>42.042755344418055</v>
      </c>
      <c r="G47" s="58">
        <f t="shared" si="24"/>
        <v>77</v>
      </c>
      <c r="H47" s="7">
        <f t="shared" si="25"/>
        <v>11.901081916537867</v>
      </c>
      <c r="I47" s="58">
        <f t="shared" si="26"/>
        <v>19</v>
      </c>
      <c r="J47" s="7">
        <f t="shared" si="27"/>
        <v>2.6950354609929077</v>
      </c>
    </row>
    <row r="48" spans="2:20" x14ac:dyDescent="0.25">
      <c r="B48" s="210" t="s">
        <v>30</v>
      </c>
      <c r="C48" s="58">
        <f t="shared" si="20"/>
        <v>361</v>
      </c>
      <c r="D48" s="7">
        <f t="shared" si="21"/>
        <v>25.657427149964462</v>
      </c>
      <c r="E48" s="58">
        <f t="shared" si="22"/>
        <v>172</v>
      </c>
      <c r="F48" s="7">
        <f t="shared" si="23"/>
        <v>10.776942355889725</v>
      </c>
      <c r="G48" s="58">
        <f t="shared" si="24"/>
        <v>89</v>
      </c>
      <c r="H48" s="7">
        <f t="shared" si="25"/>
        <v>7.1658615136876005</v>
      </c>
      <c r="I48" s="58">
        <f t="shared" si="26"/>
        <v>-3</v>
      </c>
      <c r="J48" s="7">
        <f t="shared" si="27"/>
        <v>-0.22488755622188905</v>
      </c>
    </row>
    <row r="49" spans="2:10" x14ac:dyDescent="0.25">
      <c r="B49" s="210" t="s">
        <v>31</v>
      </c>
      <c r="C49" s="58">
        <f t="shared" si="20"/>
        <v>185</v>
      </c>
      <c r="D49" s="7">
        <f t="shared" si="21"/>
        <v>14.2967542503864</v>
      </c>
      <c r="E49" s="58">
        <f t="shared" si="22"/>
        <v>263</v>
      </c>
      <c r="F49" s="7">
        <f t="shared" si="23"/>
        <v>21.628289473684209</v>
      </c>
      <c r="G49" s="58">
        <f t="shared" si="24"/>
        <v>58</v>
      </c>
      <c r="H49" s="7">
        <f t="shared" si="25"/>
        <v>5.0877192982456139</v>
      </c>
      <c r="I49" s="58">
        <f t="shared" si="26"/>
        <v>106</v>
      </c>
      <c r="J49" s="7">
        <f t="shared" si="27"/>
        <v>9.7069597069597062</v>
      </c>
    </row>
    <row r="50" spans="2:10" x14ac:dyDescent="0.25">
      <c r="B50" s="210" t="s">
        <v>32</v>
      </c>
      <c r="C50" s="58">
        <f t="shared" si="20"/>
        <v>88</v>
      </c>
      <c r="D50" s="7">
        <f t="shared" si="21"/>
        <v>14.915254237288135</v>
      </c>
      <c r="E50" s="58">
        <f t="shared" si="22"/>
        <v>148</v>
      </c>
      <c r="F50" s="7">
        <f t="shared" si="23"/>
        <v>27.924528301886792</v>
      </c>
      <c r="G50" s="58">
        <f t="shared" si="24"/>
        <v>53</v>
      </c>
      <c r="H50" s="7">
        <f t="shared" si="25"/>
        <v>10.995850622406639</v>
      </c>
      <c r="I50" s="58">
        <f t="shared" si="26"/>
        <v>31</v>
      </c>
      <c r="J50" s="7">
        <f t="shared" si="27"/>
        <v>6.1507936507936511</v>
      </c>
    </row>
    <row r="51" spans="2:10" x14ac:dyDescent="0.25">
      <c r="B51" s="210" t="s">
        <v>33</v>
      </c>
      <c r="C51" s="58">
        <f t="shared" si="20"/>
        <v>168</v>
      </c>
      <c r="D51" s="7">
        <f t="shared" si="21"/>
        <v>33.070866141732282</v>
      </c>
      <c r="E51" s="58">
        <f t="shared" si="22"/>
        <v>200</v>
      </c>
      <c r="F51" s="7">
        <f t="shared" si="23"/>
        <v>42.016806722689076</v>
      </c>
      <c r="G51" s="58">
        <f t="shared" si="24"/>
        <v>78</v>
      </c>
      <c r="H51" s="7">
        <f t="shared" si="25"/>
        <v>14.885496183206106</v>
      </c>
      <c r="I51" s="58">
        <f t="shared" si="26"/>
        <v>85</v>
      </c>
      <c r="J51" s="7">
        <f t="shared" si="27"/>
        <v>16.441005802707931</v>
      </c>
    </row>
    <row r="52" spans="2:10" x14ac:dyDescent="0.25">
      <c r="B52" s="210" t="s">
        <v>34</v>
      </c>
      <c r="C52" s="58">
        <f t="shared" si="20"/>
        <v>6</v>
      </c>
      <c r="D52" s="7">
        <f t="shared" si="21"/>
        <v>1.1342155009451795</v>
      </c>
      <c r="E52" s="58">
        <f t="shared" si="22"/>
        <v>79</v>
      </c>
      <c r="F52" s="7">
        <f t="shared" si="23"/>
        <v>17.32456140350877</v>
      </c>
      <c r="G52" s="58">
        <f t="shared" si="24"/>
        <v>-44</v>
      </c>
      <c r="H52" s="7">
        <f t="shared" si="25"/>
        <v>-9.3220338983050848</v>
      </c>
      <c r="I52" s="58">
        <f t="shared" si="26"/>
        <v>26</v>
      </c>
      <c r="J52" s="7">
        <f t="shared" si="27"/>
        <v>6.4676616915422889</v>
      </c>
    </row>
    <row r="53" spans="2:10" x14ac:dyDescent="0.25">
      <c r="B53" s="210" t="s">
        <v>35</v>
      </c>
      <c r="C53" s="58">
        <f t="shared" si="20"/>
        <v>110</v>
      </c>
      <c r="D53" s="7">
        <f t="shared" si="21"/>
        <v>9.8389982110912335</v>
      </c>
      <c r="E53" s="58">
        <f t="shared" si="22"/>
        <v>171</v>
      </c>
      <c r="F53" s="7">
        <f t="shared" si="23"/>
        <v>16.17786187322611</v>
      </c>
      <c r="G53" s="58">
        <f t="shared" si="24"/>
        <v>106</v>
      </c>
      <c r="H53" s="7">
        <f t="shared" si="25"/>
        <v>14.929577464788732</v>
      </c>
      <c r="I53" s="58">
        <f t="shared" si="26"/>
        <v>77</v>
      </c>
      <c r="J53" s="7">
        <f t="shared" si="27"/>
        <v>10.419485791610285</v>
      </c>
    </row>
    <row r="54" spans="2:10" x14ac:dyDescent="0.25">
      <c r="B54" s="210" t="s">
        <v>36</v>
      </c>
      <c r="C54" s="58">
        <f t="shared" si="20"/>
        <v>21</v>
      </c>
      <c r="D54" s="7">
        <f t="shared" si="21"/>
        <v>3.4710743801652892</v>
      </c>
      <c r="E54" s="58">
        <f t="shared" si="22"/>
        <v>128</v>
      </c>
      <c r="F54" s="7">
        <f t="shared" si="23"/>
        <v>25.70281124497992</v>
      </c>
      <c r="G54" s="58">
        <f t="shared" si="24"/>
        <v>13</v>
      </c>
      <c r="H54" s="7">
        <f t="shared" si="25"/>
        <v>2.4208566108007448</v>
      </c>
      <c r="I54" s="58">
        <f t="shared" si="26"/>
        <v>52</v>
      </c>
      <c r="J54" s="7">
        <f t="shared" si="27"/>
        <v>10.441767068273093</v>
      </c>
    </row>
    <row r="55" spans="2:10" x14ac:dyDescent="0.25">
      <c r="B55" s="210" t="s">
        <v>37</v>
      </c>
      <c r="C55" s="58">
        <f t="shared" si="20"/>
        <v>134</v>
      </c>
      <c r="D55" s="7">
        <f t="shared" si="21"/>
        <v>13.943808532778355</v>
      </c>
      <c r="E55" s="58">
        <f t="shared" si="22"/>
        <v>242</v>
      </c>
      <c r="F55" s="7">
        <f t="shared" si="23"/>
        <v>28.370457209847597</v>
      </c>
      <c r="G55" s="58">
        <f t="shared" si="24"/>
        <v>17</v>
      </c>
      <c r="H55" s="7">
        <f t="shared" si="25"/>
        <v>2.4460431654676258</v>
      </c>
      <c r="I55" s="58">
        <f t="shared" si="26"/>
        <v>2</v>
      </c>
      <c r="J55" s="7">
        <f t="shared" si="27"/>
        <v>0.28169014084507044</v>
      </c>
    </row>
    <row r="56" spans="2:10" x14ac:dyDescent="0.25">
      <c r="B56" s="210" t="s">
        <v>38</v>
      </c>
      <c r="C56" s="58">
        <f t="shared" si="20"/>
        <v>323</v>
      </c>
      <c r="D56" s="7">
        <f t="shared" si="21"/>
        <v>42.44415243101183</v>
      </c>
      <c r="E56" s="58">
        <f t="shared" si="22"/>
        <v>407</v>
      </c>
      <c r="F56" s="7">
        <f t="shared" si="23"/>
        <v>60.118168389955684</v>
      </c>
      <c r="G56" s="58">
        <f t="shared" si="24"/>
        <v>176</v>
      </c>
      <c r="H56" s="7">
        <f t="shared" si="25"/>
        <v>23.880597014925375</v>
      </c>
      <c r="I56" s="58">
        <f t="shared" si="26"/>
        <v>221</v>
      </c>
      <c r="J56" s="7">
        <f t="shared" si="27"/>
        <v>31.936416184971097</v>
      </c>
    </row>
    <row r="57" spans="2:10" x14ac:dyDescent="0.25">
      <c r="B57" s="210" t="s">
        <v>39</v>
      </c>
      <c r="C57" s="58">
        <f t="shared" si="20"/>
        <v>49</v>
      </c>
      <c r="D57" s="7">
        <f t="shared" si="21"/>
        <v>4.294478527607362</v>
      </c>
      <c r="E57" s="58">
        <f t="shared" si="22"/>
        <v>101</v>
      </c>
      <c r="F57" s="7">
        <f t="shared" si="23"/>
        <v>9.2745638200183649</v>
      </c>
      <c r="G57" s="58">
        <f t="shared" si="24"/>
        <v>29</v>
      </c>
      <c r="H57" s="7">
        <f t="shared" si="25"/>
        <v>3.4400948991696323</v>
      </c>
      <c r="I57" s="58">
        <f t="shared" si="26"/>
        <v>32</v>
      </c>
      <c r="J57" s="7">
        <f t="shared" si="27"/>
        <v>3.8095238095238093</v>
      </c>
    </row>
    <row r="58" spans="2:10" x14ac:dyDescent="0.25">
      <c r="B58" s="211" t="s">
        <v>40</v>
      </c>
      <c r="C58" s="58">
        <f t="shared" si="20"/>
        <v>81</v>
      </c>
      <c r="D58" s="7">
        <f t="shared" si="21"/>
        <v>7.3905109489051091</v>
      </c>
      <c r="E58" s="58">
        <f t="shared" si="22"/>
        <v>112</v>
      </c>
      <c r="F58" s="7">
        <f t="shared" si="23"/>
        <v>10.51643192488263</v>
      </c>
      <c r="G58" s="58">
        <f t="shared" si="24"/>
        <v>29</v>
      </c>
      <c r="H58" s="7">
        <f t="shared" si="25"/>
        <v>3.7227214377406934</v>
      </c>
      <c r="I58" s="58">
        <f t="shared" si="26"/>
        <v>61</v>
      </c>
      <c r="J58" s="7">
        <f t="shared" si="27"/>
        <v>8.1659973226238289</v>
      </c>
    </row>
    <row r="59" spans="2:10" x14ac:dyDescent="0.25">
      <c r="B59" s="211" t="s">
        <v>41</v>
      </c>
      <c r="C59" s="58">
        <f t="shared" si="20"/>
        <v>16</v>
      </c>
      <c r="D59" s="7">
        <f t="shared" si="21"/>
        <v>1.2955465587044535</v>
      </c>
      <c r="E59" s="58">
        <f t="shared" si="22"/>
        <v>204</v>
      </c>
      <c r="F59" s="7">
        <f t="shared" si="23"/>
        <v>19.484240687679083</v>
      </c>
      <c r="G59" s="58">
        <f t="shared" si="24"/>
        <v>24</v>
      </c>
      <c r="H59" s="7">
        <f t="shared" si="25"/>
        <v>2.9850746268656718</v>
      </c>
      <c r="I59" s="58">
        <f t="shared" si="26"/>
        <v>69</v>
      </c>
      <c r="J59" s="7">
        <f t="shared" si="27"/>
        <v>9.0909090909090917</v>
      </c>
    </row>
    <row r="60" spans="2:10" x14ac:dyDescent="0.25">
      <c r="B60" s="211" t="s">
        <v>42</v>
      </c>
      <c r="C60" s="58">
        <f t="shared" si="20"/>
        <v>293</v>
      </c>
      <c r="D60" s="7">
        <f t="shared" si="21"/>
        <v>32.411504424778762</v>
      </c>
      <c r="E60" s="58">
        <f t="shared" si="22"/>
        <v>217</v>
      </c>
      <c r="F60" s="7">
        <f t="shared" si="23"/>
        <v>22.142857142857142</v>
      </c>
      <c r="G60" s="58">
        <f t="shared" si="24"/>
        <v>81</v>
      </c>
      <c r="H60" s="7">
        <f t="shared" si="25"/>
        <v>13.388429752066116</v>
      </c>
      <c r="I60" s="58">
        <f t="shared" si="26"/>
        <v>45</v>
      </c>
      <c r="J60" s="7">
        <f t="shared" si="27"/>
        <v>7.0202808112324497</v>
      </c>
    </row>
    <row r="61" spans="2:10" x14ac:dyDescent="0.25">
      <c r="B61" s="211" t="s">
        <v>43</v>
      </c>
      <c r="C61" s="58">
        <f t="shared" si="20"/>
        <v>243</v>
      </c>
      <c r="D61" s="7">
        <f t="shared" si="21"/>
        <v>13.545150501672241</v>
      </c>
      <c r="E61" s="58">
        <f t="shared" si="22"/>
        <v>294</v>
      </c>
      <c r="F61" s="7">
        <f t="shared" si="23"/>
        <v>16.867469879518072</v>
      </c>
      <c r="G61" s="58">
        <f t="shared" si="24"/>
        <v>78</v>
      </c>
      <c r="H61" s="7">
        <f t="shared" si="25"/>
        <v>6.0889929742388755</v>
      </c>
      <c r="I61" s="58">
        <f t="shared" si="26"/>
        <v>53</v>
      </c>
      <c r="J61" s="7">
        <f t="shared" si="27"/>
        <v>4.0581929555895861</v>
      </c>
    </row>
    <row r="62" spans="2:10" x14ac:dyDescent="0.25">
      <c r="B62" s="211" t="s">
        <v>44</v>
      </c>
      <c r="C62" s="58">
        <f t="shared" si="20"/>
        <v>174</v>
      </c>
      <c r="D62" s="7">
        <f t="shared" si="21"/>
        <v>23.107569721115539</v>
      </c>
      <c r="E62" s="58">
        <f t="shared" si="22"/>
        <v>150</v>
      </c>
      <c r="F62" s="7">
        <f t="shared" si="23"/>
        <v>19.305019305019304</v>
      </c>
      <c r="G62" s="58">
        <f t="shared" si="24"/>
        <v>35</v>
      </c>
      <c r="H62" s="7">
        <f t="shared" si="25"/>
        <v>5.2473763118440777</v>
      </c>
      <c r="I62" s="58">
        <f t="shared" si="26"/>
        <v>66</v>
      </c>
      <c r="J62" s="7">
        <f t="shared" si="27"/>
        <v>10.377358490566039</v>
      </c>
    </row>
    <row r="63" spans="2:10" x14ac:dyDescent="0.25">
      <c r="B63" s="211" t="s">
        <v>45</v>
      </c>
      <c r="C63" s="58">
        <f t="shared" si="20"/>
        <v>263</v>
      </c>
      <c r="D63" s="7">
        <f t="shared" si="21"/>
        <v>47.55877034358047</v>
      </c>
      <c r="E63" s="58">
        <f t="shared" si="22"/>
        <v>321</v>
      </c>
      <c r="F63" s="7">
        <f t="shared" si="23"/>
        <v>64.848484848484844</v>
      </c>
      <c r="G63" s="58">
        <f t="shared" si="24"/>
        <v>53</v>
      </c>
      <c r="H63" s="7">
        <f t="shared" si="25"/>
        <v>8.9075630252100844</v>
      </c>
      <c r="I63" s="58">
        <f t="shared" si="26"/>
        <v>61</v>
      </c>
      <c r="J63" s="7">
        <f t="shared" si="27"/>
        <v>10.391822827938672</v>
      </c>
    </row>
    <row r="64" spans="2:10" x14ac:dyDescent="0.25">
      <c r="B64" s="211" t="s">
        <v>46</v>
      </c>
      <c r="C64" s="58">
        <f t="shared" si="20"/>
        <v>138</v>
      </c>
      <c r="D64" s="7">
        <f t="shared" si="21"/>
        <v>14.081632653061224</v>
      </c>
      <c r="E64" s="58">
        <f t="shared" si="22"/>
        <v>168</v>
      </c>
      <c r="F64" s="7">
        <f t="shared" si="23"/>
        <v>17.684210526315791</v>
      </c>
      <c r="G64" s="58">
        <f t="shared" si="24"/>
        <v>68</v>
      </c>
      <c r="H64" s="7">
        <f t="shared" si="25"/>
        <v>8.7067861715749046</v>
      </c>
      <c r="I64" s="58">
        <f t="shared" si="26"/>
        <v>71</v>
      </c>
      <c r="J64" s="7">
        <f t="shared" si="27"/>
        <v>9.125964010282777</v>
      </c>
    </row>
    <row r="65" spans="2:10" x14ac:dyDescent="0.25">
      <c r="B65" s="211" t="s">
        <v>47</v>
      </c>
      <c r="C65" s="58">
        <f t="shared" si="20"/>
        <v>123</v>
      </c>
      <c r="D65" s="7">
        <f t="shared" si="21"/>
        <v>29.425837320574164</v>
      </c>
      <c r="E65" s="58">
        <f t="shared" si="22"/>
        <v>132</v>
      </c>
      <c r="F65" s="7">
        <f t="shared" si="23"/>
        <v>32.273838630806843</v>
      </c>
      <c r="G65" s="58">
        <f t="shared" si="24"/>
        <v>35</v>
      </c>
      <c r="H65" s="7">
        <f t="shared" si="25"/>
        <v>8.9285714285714288</v>
      </c>
      <c r="I65" s="58">
        <f t="shared" si="26"/>
        <v>40</v>
      </c>
      <c r="J65" s="7">
        <f t="shared" si="27"/>
        <v>10.335917312661499</v>
      </c>
    </row>
    <row r="66" spans="2:10" x14ac:dyDescent="0.25">
      <c r="B66" s="211" t="s">
        <v>48</v>
      </c>
      <c r="C66" s="58">
        <f t="shared" si="20"/>
        <v>81</v>
      </c>
      <c r="D66" s="7">
        <f t="shared" si="21"/>
        <v>62.790697674418603</v>
      </c>
      <c r="E66" s="58">
        <f t="shared" si="22"/>
        <v>73</v>
      </c>
      <c r="F66" s="7">
        <f t="shared" si="23"/>
        <v>53.284671532846716</v>
      </c>
      <c r="G66" s="58">
        <f t="shared" si="24"/>
        <v>21</v>
      </c>
      <c r="H66" s="7">
        <f t="shared" si="25"/>
        <v>9.375</v>
      </c>
      <c r="I66" s="58">
        <f t="shared" si="26"/>
        <v>31</v>
      </c>
      <c r="J66" s="7">
        <f t="shared" si="27"/>
        <v>14.485981308411215</v>
      </c>
    </row>
    <row r="67" spans="2:10" x14ac:dyDescent="0.25">
      <c r="B67" s="211" t="s">
        <v>49</v>
      </c>
      <c r="C67" s="58">
        <f t="shared" si="20"/>
        <v>63</v>
      </c>
      <c r="D67" s="7">
        <f t="shared" si="21"/>
        <v>11.111111111111111</v>
      </c>
      <c r="E67" s="58">
        <f t="shared" si="22"/>
        <v>34</v>
      </c>
      <c r="F67" s="7">
        <f t="shared" si="23"/>
        <v>5.7046979865771812</v>
      </c>
      <c r="G67" s="58">
        <f t="shared" si="24"/>
        <v>77</v>
      </c>
      <c r="H67" s="7">
        <f t="shared" si="25"/>
        <v>10.026041666666666</v>
      </c>
      <c r="I67" s="58">
        <f t="shared" si="26"/>
        <v>90</v>
      </c>
      <c r="J67" s="7">
        <f t="shared" si="27"/>
        <v>11.920529801324504</v>
      </c>
    </row>
    <row r="68" spans="2:10" x14ac:dyDescent="0.25">
      <c r="B68" s="211" t="s">
        <v>50</v>
      </c>
      <c r="C68" s="58">
        <f t="shared" si="20"/>
        <v>278</v>
      </c>
      <c r="D68" s="7">
        <f t="shared" si="21"/>
        <v>20.2476329206118</v>
      </c>
      <c r="E68" s="58">
        <f t="shared" si="22"/>
        <v>284</v>
      </c>
      <c r="F68" s="7">
        <f t="shared" si="23"/>
        <v>20.775420629114851</v>
      </c>
      <c r="G68" s="58">
        <f t="shared" si="24"/>
        <v>94</v>
      </c>
      <c r="H68" s="7">
        <f t="shared" si="25"/>
        <v>5.5229142185663926</v>
      </c>
      <c r="I68" s="58">
        <f t="shared" si="26"/>
        <v>46</v>
      </c>
      <c r="J68" s="7">
        <f t="shared" si="27"/>
        <v>2.6285714285714286</v>
      </c>
    </row>
    <row r="69" spans="2:10" ht="15.75" thickBot="1" x14ac:dyDescent="0.3">
      <c r="B69" s="212" t="s">
        <v>51</v>
      </c>
      <c r="C69" s="3">
        <f t="shared" si="20"/>
        <v>96</v>
      </c>
      <c r="D69" s="8">
        <f t="shared" si="21"/>
        <v>38.095238095238095</v>
      </c>
      <c r="E69" s="3">
        <f t="shared" si="22"/>
        <v>99</v>
      </c>
      <c r="F69" s="8">
        <f t="shared" si="23"/>
        <v>39.75903614457831</v>
      </c>
      <c r="G69" s="3">
        <f t="shared" si="24"/>
        <v>44</v>
      </c>
      <c r="H69" s="8">
        <f t="shared" si="25"/>
        <v>12.753623188405797</v>
      </c>
      <c r="I69" s="3">
        <f t="shared" si="26"/>
        <v>24</v>
      </c>
      <c r="J69" s="8">
        <f t="shared" si="27"/>
        <v>6.5753424657534243</v>
      </c>
    </row>
  </sheetData>
  <mergeCells count="25">
    <mergeCell ref="F5:H5"/>
    <mergeCell ref="C6:C7"/>
    <mergeCell ref="O4:T4"/>
    <mergeCell ref="O5:Q5"/>
    <mergeCell ref="R5:T5"/>
    <mergeCell ref="O6:O7"/>
    <mergeCell ref="P6:Q6"/>
    <mergeCell ref="R6:R7"/>
    <mergeCell ref="S6:T6"/>
    <mergeCell ref="B39:B43"/>
    <mergeCell ref="B35:H35"/>
    <mergeCell ref="I4:N4"/>
    <mergeCell ref="I5:K5"/>
    <mergeCell ref="L5:N5"/>
    <mergeCell ref="I6:I7"/>
    <mergeCell ref="J6:K6"/>
    <mergeCell ref="D6:E6"/>
    <mergeCell ref="F6:F7"/>
    <mergeCell ref="G6:H6"/>
    <mergeCell ref="B34:H34"/>
    <mergeCell ref="B3:B7"/>
    <mergeCell ref="C4:H4"/>
    <mergeCell ref="L6:L7"/>
    <mergeCell ref="M6:N6"/>
    <mergeCell ref="C5:E5"/>
  </mergeCells>
  <printOptions horizontalCentered="1"/>
  <pageMargins left="0.31496062992125984" right="3.937007874015748E-2" top="0.6692913385826772" bottom="3.937007874015748E-2" header="3.937007874015748E-2" footer="0"/>
  <pageSetup paperSize="9" scale="5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N7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3.85546875" style="87" customWidth="1"/>
    <col min="2" max="2" width="30.28515625" style="87" customWidth="1"/>
    <col min="3" max="3" width="13.85546875" style="87" customWidth="1"/>
    <col min="4" max="4" width="14.28515625" style="87" customWidth="1"/>
    <col min="5" max="5" width="14.7109375" style="87" customWidth="1"/>
    <col min="6" max="6" width="14" style="87" customWidth="1"/>
    <col min="7" max="7" width="9.7109375" style="87" customWidth="1"/>
    <col min="8" max="8" width="10.42578125" style="87" customWidth="1"/>
    <col min="9" max="9" width="9.140625" style="87" customWidth="1"/>
    <col min="10" max="10" width="10.7109375" style="87" customWidth="1"/>
    <col min="11" max="11" width="8.85546875" style="87" customWidth="1"/>
    <col min="12" max="12" width="13" style="87" customWidth="1"/>
    <col min="13" max="13" width="14.140625" style="87" customWidth="1"/>
    <col min="14" max="14" width="13.28515625" style="87" customWidth="1"/>
    <col min="15" max="15" width="14.28515625" style="87" customWidth="1"/>
    <col min="16" max="16384" width="9.140625" style="87"/>
  </cols>
  <sheetData>
    <row r="1" spans="2:14" ht="18" customHeight="1" x14ac:dyDescent="0.25"/>
    <row r="2" spans="2:14" x14ac:dyDescent="0.25">
      <c r="B2" s="11" t="s">
        <v>369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4" ht="16.5" customHeight="1" x14ac:dyDescent="0.25">
      <c r="B3" s="11" t="s">
        <v>354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56"/>
      <c r="N3" s="401"/>
    </row>
    <row r="4" spans="2:14" ht="15.75" customHeight="1" thickBot="1" x14ac:dyDescent="0.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14" x14ac:dyDescent="0.25">
      <c r="B5" s="1052" t="s">
        <v>142</v>
      </c>
      <c r="C5" s="1019" t="s">
        <v>562</v>
      </c>
      <c r="D5" s="1049"/>
      <c r="E5" s="1022"/>
      <c r="F5" s="1019" t="s">
        <v>535</v>
      </c>
      <c r="G5" s="1049"/>
      <c r="H5" s="1022"/>
      <c r="I5" s="1019" t="s">
        <v>536</v>
      </c>
      <c r="J5" s="1049"/>
      <c r="K5" s="1020"/>
    </row>
    <row r="6" spans="2:14" ht="19.5" customHeight="1" x14ac:dyDescent="0.25">
      <c r="B6" s="1185"/>
      <c r="C6" s="1204" t="s">
        <v>199</v>
      </c>
      <c r="D6" s="1208"/>
      <c r="E6" s="1058"/>
      <c r="F6" s="1204" t="s">
        <v>199</v>
      </c>
      <c r="G6" s="1208"/>
      <c r="H6" s="1058"/>
      <c r="I6" s="1204" t="s">
        <v>199</v>
      </c>
      <c r="J6" s="1208"/>
      <c r="K6" s="1011"/>
    </row>
    <row r="7" spans="2:14" ht="17.25" customHeight="1" x14ac:dyDescent="0.25">
      <c r="B7" s="1185"/>
      <c r="C7" s="1197" t="s">
        <v>4</v>
      </c>
      <c r="D7" s="1195" t="s">
        <v>128</v>
      </c>
      <c r="E7" s="1209"/>
      <c r="F7" s="1197" t="s">
        <v>4</v>
      </c>
      <c r="G7" s="1195" t="s">
        <v>128</v>
      </c>
      <c r="H7" s="1209"/>
      <c r="I7" s="1197" t="s">
        <v>4</v>
      </c>
      <c r="J7" s="1195" t="s">
        <v>128</v>
      </c>
      <c r="K7" s="1196"/>
    </row>
    <row r="8" spans="2:14" ht="23.25" customHeight="1" thickBot="1" x14ac:dyDescent="0.3">
      <c r="B8" s="1065"/>
      <c r="C8" s="1177"/>
      <c r="D8" s="888" t="s">
        <v>146</v>
      </c>
      <c r="E8" s="891" t="s">
        <v>147</v>
      </c>
      <c r="F8" s="1177"/>
      <c r="G8" s="888" t="s">
        <v>146</v>
      </c>
      <c r="H8" s="891" t="s">
        <v>147</v>
      </c>
      <c r="I8" s="1177"/>
      <c r="J8" s="888" t="s">
        <v>146</v>
      </c>
      <c r="K8" s="889" t="s">
        <v>147</v>
      </c>
    </row>
    <row r="9" spans="2:14" ht="27" customHeight="1" thickBot="1" x14ac:dyDescent="0.3">
      <c r="B9" s="315" t="s">
        <v>26</v>
      </c>
      <c r="C9" s="316">
        <f>SUM(C10:C34)</f>
        <v>43421</v>
      </c>
      <c r="D9" s="317">
        <f>SUM(D10:D34)</f>
        <v>25797</v>
      </c>
      <c r="E9" s="319">
        <f>D9*100/C9</f>
        <v>59.411344741023932</v>
      </c>
      <c r="F9" s="316">
        <f>SUM(F10:F34)</f>
        <v>41520</v>
      </c>
      <c r="G9" s="317">
        <f>SUM(G10:G34)</f>
        <v>24263</v>
      </c>
      <c r="H9" s="319">
        <f>G9*100/F9</f>
        <v>58.436897880539497</v>
      </c>
      <c r="I9" s="316">
        <f>SUM(I10:I34)</f>
        <v>45019</v>
      </c>
      <c r="J9" s="317">
        <f>SUM(J10:J34)</f>
        <v>26104</v>
      </c>
      <c r="K9" s="318">
        <f>J9*100/I9</f>
        <v>57.984406583886802</v>
      </c>
    </row>
    <row r="10" spans="2:14" ht="15.75" thickTop="1" x14ac:dyDescent="0.25">
      <c r="B10" s="209" t="s">
        <v>27</v>
      </c>
      <c r="C10" s="213">
        <v>667</v>
      </c>
      <c r="D10" s="214">
        <v>393</v>
      </c>
      <c r="E10" s="320">
        <f t="shared" ref="E10:E33" si="0">D10*100/C10</f>
        <v>58.920539730134934</v>
      </c>
      <c r="F10" s="213">
        <v>671</v>
      </c>
      <c r="G10" s="214">
        <v>396</v>
      </c>
      <c r="H10" s="320">
        <f t="shared" ref="H10:H33" si="1">G10*100/F10</f>
        <v>59.016393442622949</v>
      </c>
      <c r="I10" s="213">
        <v>710</v>
      </c>
      <c r="J10" s="214">
        <v>410</v>
      </c>
      <c r="K10" s="62">
        <f t="shared" ref="K10:K34" si="2">J10*100/I10</f>
        <v>57.74647887323944</v>
      </c>
    </row>
    <row r="11" spans="2:14" x14ac:dyDescent="0.25">
      <c r="B11" s="210" t="s">
        <v>28</v>
      </c>
      <c r="C11" s="58">
        <v>2529</v>
      </c>
      <c r="D11" s="9">
        <v>1567</v>
      </c>
      <c r="E11" s="320">
        <f t="shared" si="0"/>
        <v>61.961249505733491</v>
      </c>
      <c r="F11" s="58">
        <v>2563</v>
      </c>
      <c r="G11" s="9">
        <v>1556</v>
      </c>
      <c r="H11" s="320">
        <f t="shared" si="1"/>
        <v>60.71010534529848</v>
      </c>
      <c r="I11" s="58">
        <v>2647</v>
      </c>
      <c r="J11" s="9">
        <v>1605</v>
      </c>
      <c r="K11" s="62">
        <f t="shared" si="2"/>
        <v>60.634680770683794</v>
      </c>
    </row>
    <row r="12" spans="2:14" x14ac:dyDescent="0.25">
      <c r="B12" s="210" t="s">
        <v>29</v>
      </c>
      <c r="C12" s="58">
        <v>1447</v>
      </c>
      <c r="D12" s="9">
        <v>1057</v>
      </c>
      <c r="E12" s="320">
        <f t="shared" si="0"/>
        <v>73.047684865238423</v>
      </c>
      <c r="F12" s="58">
        <v>1227</v>
      </c>
      <c r="G12" s="9">
        <v>887</v>
      </c>
      <c r="H12" s="320">
        <f t="shared" si="1"/>
        <v>72.290138549307258</v>
      </c>
      <c r="I12" s="58">
        <v>1327</v>
      </c>
      <c r="J12" s="9">
        <v>948</v>
      </c>
      <c r="K12" s="62">
        <f t="shared" si="2"/>
        <v>71.439336850037677</v>
      </c>
    </row>
    <row r="13" spans="2:14" x14ac:dyDescent="0.25">
      <c r="B13" s="210" t="s">
        <v>30</v>
      </c>
      <c r="C13" s="58">
        <v>3659</v>
      </c>
      <c r="D13" s="9">
        <v>2100</v>
      </c>
      <c r="E13" s="320">
        <f t="shared" si="0"/>
        <v>57.392730254167809</v>
      </c>
      <c r="F13" s="58">
        <v>3169</v>
      </c>
      <c r="G13" s="9">
        <v>1811</v>
      </c>
      <c r="H13" s="320">
        <f t="shared" si="1"/>
        <v>57.147365099400439</v>
      </c>
      <c r="I13" s="58">
        <v>3464</v>
      </c>
      <c r="J13" s="9">
        <v>1972</v>
      </c>
      <c r="K13" s="62">
        <f t="shared" si="2"/>
        <v>56.928406466512705</v>
      </c>
    </row>
    <row r="14" spans="2:14" x14ac:dyDescent="0.25">
      <c r="B14" s="210" t="s">
        <v>31</v>
      </c>
      <c r="C14" s="58">
        <v>2889</v>
      </c>
      <c r="D14" s="9">
        <v>2000</v>
      </c>
      <c r="E14" s="320">
        <f t="shared" si="0"/>
        <v>69.228106611284176</v>
      </c>
      <c r="F14" s="58">
        <v>2895</v>
      </c>
      <c r="G14" s="9">
        <v>1932</v>
      </c>
      <c r="H14" s="320">
        <f t="shared" si="1"/>
        <v>66.735751295336783</v>
      </c>
      <c r="I14" s="58">
        <v>3176</v>
      </c>
      <c r="J14" s="9">
        <v>2068</v>
      </c>
      <c r="K14" s="62">
        <f t="shared" si="2"/>
        <v>65.113350125944578</v>
      </c>
    </row>
    <row r="15" spans="2:14" x14ac:dyDescent="0.25">
      <c r="B15" s="210" t="s">
        <v>32</v>
      </c>
      <c r="C15" s="58">
        <v>936</v>
      </c>
      <c r="D15" s="9">
        <v>569</v>
      </c>
      <c r="E15" s="320">
        <f t="shared" si="0"/>
        <v>60.79059829059829</v>
      </c>
      <c r="F15" s="58">
        <v>861</v>
      </c>
      <c r="G15" s="9">
        <v>529</v>
      </c>
      <c r="H15" s="320">
        <f t="shared" si="1"/>
        <v>61.440185830429733</v>
      </c>
      <c r="I15" s="58">
        <v>967</v>
      </c>
      <c r="J15" s="9">
        <v>577</v>
      </c>
      <c r="K15" s="62">
        <f t="shared" si="2"/>
        <v>59.669079627714581</v>
      </c>
    </row>
    <row r="16" spans="2:14" x14ac:dyDescent="0.25">
      <c r="B16" s="210" t="s">
        <v>33</v>
      </c>
      <c r="C16" s="58">
        <v>774</v>
      </c>
      <c r="D16" s="9">
        <v>461</v>
      </c>
      <c r="E16" s="320">
        <f t="shared" si="0"/>
        <v>59.560723514211887</v>
      </c>
      <c r="F16" s="58">
        <v>757</v>
      </c>
      <c r="G16" s="9">
        <v>438</v>
      </c>
      <c r="H16" s="320">
        <f t="shared" si="1"/>
        <v>57.859973579920741</v>
      </c>
      <c r="I16" s="58">
        <v>848</v>
      </c>
      <c r="J16" s="9">
        <v>498</v>
      </c>
      <c r="K16" s="62">
        <f t="shared" si="2"/>
        <v>58.726415094339622</v>
      </c>
    </row>
    <row r="17" spans="2:11" x14ac:dyDescent="0.25">
      <c r="B17" s="210" t="s">
        <v>34</v>
      </c>
      <c r="C17" s="58">
        <v>1027</v>
      </c>
      <c r="D17" s="9">
        <v>514</v>
      </c>
      <c r="E17" s="320">
        <f t="shared" si="0"/>
        <v>50.048685491723468</v>
      </c>
      <c r="F17" s="58">
        <v>1058</v>
      </c>
      <c r="G17" s="9">
        <v>520</v>
      </c>
      <c r="H17" s="320">
        <f t="shared" si="1"/>
        <v>49.149338374291112</v>
      </c>
      <c r="I17" s="58">
        <v>1115</v>
      </c>
      <c r="J17" s="9">
        <v>542</v>
      </c>
      <c r="K17" s="62">
        <f t="shared" si="2"/>
        <v>48.609865470852021</v>
      </c>
    </row>
    <row r="18" spans="2:11" x14ac:dyDescent="0.25">
      <c r="B18" s="210" t="s">
        <v>35</v>
      </c>
      <c r="C18" s="58">
        <v>1985</v>
      </c>
      <c r="D18" s="9">
        <v>1139</v>
      </c>
      <c r="E18" s="320">
        <f t="shared" si="0"/>
        <v>57.380352644836272</v>
      </c>
      <c r="F18" s="58">
        <v>1878</v>
      </c>
      <c r="G18" s="9">
        <v>1082</v>
      </c>
      <c r="H18" s="320">
        <f t="shared" si="1"/>
        <v>57.614483493077742</v>
      </c>
      <c r="I18" s="58">
        <v>2081</v>
      </c>
      <c r="J18" s="9">
        <v>1200</v>
      </c>
      <c r="K18" s="62">
        <f>J18*100/I18</f>
        <v>57.664584334454588</v>
      </c>
    </row>
    <row r="19" spans="2:11" x14ac:dyDescent="0.25">
      <c r="B19" s="210" t="s">
        <v>36</v>
      </c>
      <c r="C19" s="58">
        <v>871</v>
      </c>
      <c r="D19" s="9">
        <v>472</v>
      </c>
      <c r="E19" s="320">
        <f t="shared" si="0"/>
        <v>54.190585533869118</v>
      </c>
      <c r="F19" s="58">
        <v>896</v>
      </c>
      <c r="G19" s="9">
        <v>472</v>
      </c>
      <c r="H19" s="320">
        <f t="shared" si="1"/>
        <v>52.678571428571431</v>
      </c>
      <c r="I19" s="58">
        <v>936</v>
      </c>
      <c r="J19" s="9">
        <v>468</v>
      </c>
      <c r="K19" s="62">
        <f t="shared" si="2"/>
        <v>50</v>
      </c>
    </row>
    <row r="20" spans="2:11" x14ac:dyDescent="0.25">
      <c r="B20" s="210" t="s">
        <v>37</v>
      </c>
      <c r="C20" s="58">
        <v>1773</v>
      </c>
      <c r="D20" s="9">
        <v>983</v>
      </c>
      <c r="E20" s="320">
        <f t="shared" si="0"/>
        <v>55.442752397067117</v>
      </c>
      <c r="F20" s="58">
        <v>1621</v>
      </c>
      <c r="G20" s="9">
        <v>877</v>
      </c>
      <c r="H20" s="320">
        <f t="shared" si="1"/>
        <v>54.102405922270201</v>
      </c>
      <c r="I20" s="58">
        <v>1709</v>
      </c>
      <c r="J20" s="9">
        <v>931</v>
      </c>
      <c r="K20" s="62">
        <f t="shared" si="2"/>
        <v>54.476301930953774</v>
      </c>
    </row>
    <row r="21" spans="2:11" x14ac:dyDescent="0.25">
      <c r="B21" s="210" t="s">
        <v>38</v>
      </c>
      <c r="C21" s="58">
        <v>1196</v>
      </c>
      <c r="D21" s="9">
        <v>761</v>
      </c>
      <c r="E21" s="320">
        <f t="shared" si="0"/>
        <v>63.628762541806019</v>
      </c>
      <c r="F21" s="58">
        <v>1153</v>
      </c>
      <c r="G21" s="9">
        <v>709</v>
      </c>
      <c r="H21" s="320">
        <f t="shared" si="1"/>
        <v>61.491760624457939</v>
      </c>
      <c r="I21" s="58">
        <v>1361</v>
      </c>
      <c r="J21" s="9">
        <v>794</v>
      </c>
      <c r="K21" s="62">
        <f t="shared" si="2"/>
        <v>58.339456282145484</v>
      </c>
    </row>
    <row r="22" spans="2:11" x14ac:dyDescent="0.25">
      <c r="B22" s="210" t="s">
        <v>39</v>
      </c>
      <c r="C22" s="58">
        <v>2090</v>
      </c>
      <c r="D22" s="9">
        <v>1231</v>
      </c>
      <c r="E22" s="320">
        <f t="shared" si="0"/>
        <v>58.899521531100476</v>
      </c>
      <c r="F22" s="58">
        <v>2030</v>
      </c>
      <c r="G22" s="9">
        <v>1210</v>
      </c>
      <c r="H22" s="320">
        <f t="shared" si="1"/>
        <v>59.60591133004926</v>
      </c>
      <c r="I22" s="58">
        <v>2182</v>
      </c>
      <c r="J22" s="9">
        <v>1288</v>
      </c>
      <c r="K22" s="62">
        <f t="shared" si="2"/>
        <v>59.028414298808435</v>
      </c>
    </row>
    <row r="23" spans="2:11" x14ac:dyDescent="0.25">
      <c r="B23" s="211" t="s">
        <v>40</v>
      </c>
      <c r="C23" s="122">
        <v>2064</v>
      </c>
      <c r="D23" s="123">
        <v>1194</v>
      </c>
      <c r="E23" s="320">
        <f t="shared" si="0"/>
        <v>57.848837209302324</v>
      </c>
      <c r="F23" s="122">
        <v>1997</v>
      </c>
      <c r="G23" s="123">
        <v>1135</v>
      </c>
      <c r="H23" s="320">
        <f t="shared" si="1"/>
        <v>56.835252879318979</v>
      </c>
      <c r="I23" s="122">
        <v>2123</v>
      </c>
      <c r="J23" s="123">
        <v>1217</v>
      </c>
      <c r="K23" s="62">
        <f t="shared" si="2"/>
        <v>57.324540744229864</v>
      </c>
    </row>
    <row r="24" spans="2:11" x14ac:dyDescent="0.25">
      <c r="B24" s="211" t="s">
        <v>41</v>
      </c>
      <c r="C24" s="122">
        <v>2253</v>
      </c>
      <c r="D24" s="123">
        <v>1412</v>
      </c>
      <c r="E24" s="320">
        <f t="shared" si="0"/>
        <v>62.671992898357743</v>
      </c>
      <c r="F24" s="122">
        <v>2277</v>
      </c>
      <c r="G24" s="123">
        <v>1410</v>
      </c>
      <c r="H24" s="320">
        <f t="shared" si="1"/>
        <v>61.923583662714094</v>
      </c>
      <c r="I24" s="122">
        <v>2376</v>
      </c>
      <c r="J24" s="123">
        <v>1482</v>
      </c>
      <c r="K24" s="62">
        <f t="shared" si="2"/>
        <v>62.373737373737377</v>
      </c>
    </row>
    <row r="25" spans="2:11" x14ac:dyDescent="0.25">
      <c r="B25" s="211" t="s">
        <v>42</v>
      </c>
      <c r="C25" s="122">
        <v>1793</v>
      </c>
      <c r="D25" s="123">
        <v>1123</v>
      </c>
      <c r="E25" s="320">
        <f t="shared" si="0"/>
        <v>62.632459564974901</v>
      </c>
      <c r="F25" s="122">
        <v>1517</v>
      </c>
      <c r="G25" s="123">
        <v>956</v>
      </c>
      <c r="H25" s="320">
        <f t="shared" si="1"/>
        <v>63.019116677653265</v>
      </c>
      <c r="I25" s="122">
        <v>1745</v>
      </c>
      <c r="J25" s="123">
        <v>1062</v>
      </c>
      <c r="K25" s="62">
        <f t="shared" si="2"/>
        <v>60.859598853868192</v>
      </c>
    </row>
    <row r="26" spans="2:11" x14ac:dyDescent="0.25">
      <c r="B26" s="211" t="s">
        <v>43</v>
      </c>
      <c r="C26" s="122">
        <v>3485</v>
      </c>
      <c r="D26" s="123">
        <v>1891</v>
      </c>
      <c r="E26" s="320">
        <f t="shared" si="0"/>
        <v>54.26111908177905</v>
      </c>
      <c r="F26" s="122">
        <v>3347</v>
      </c>
      <c r="G26" s="123">
        <v>1782</v>
      </c>
      <c r="H26" s="320">
        <f t="shared" si="1"/>
        <v>53.241708993128178</v>
      </c>
      <c r="I26" s="122">
        <v>3557</v>
      </c>
      <c r="J26" s="123">
        <v>1906</v>
      </c>
      <c r="K26" s="62">
        <f t="shared" si="2"/>
        <v>53.58448130447006</v>
      </c>
    </row>
    <row r="27" spans="2:11" x14ac:dyDescent="0.25">
      <c r="B27" s="211" t="s">
        <v>44</v>
      </c>
      <c r="C27" s="122">
        <v>1327</v>
      </c>
      <c r="D27" s="123">
        <v>770</v>
      </c>
      <c r="E27" s="320">
        <f t="shared" si="0"/>
        <v>58.025621703089676</v>
      </c>
      <c r="F27" s="122">
        <v>1344</v>
      </c>
      <c r="G27" s="123">
        <v>764</v>
      </c>
      <c r="H27" s="320">
        <f t="shared" si="1"/>
        <v>56.845238095238095</v>
      </c>
      <c r="I27" s="122">
        <v>1524</v>
      </c>
      <c r="J27" s="123">
        <v>848</v>
      </c>
      <c r="K27" s="62">
        <f t="shared" si="2"/>
        <v>55.643044619422575</v>
      </c>
    </row>
    <row r="28" spans="2:11" x14ac:dyDescent="0.25">
      <c r="B28" s="211" t="s">
        <v>45</v>
      </c>
      <c r="C28" s="122">
        <v>938</v>
      </c>
      <c r="D28" s="123">
        <v>604</v>
      </c>
      <c r="E28" s="320">
        <f t="shared" si="0"/>
        <v>64.392324093816626</v>
      </c>
      <c r="F28" s="122">
        <v>873</v>
      </c>
      <c r="G28" s="123">
        <v>536</v>
      </c>
      <c r="H28" s="320">
        <f t="shared" si="1"/>
        <v>61.397479954180987</v>
      </c>
      <c r="I28" s="122">
        <v>993</v>
      </c>
      <c r="J28" s="123">
        <v>604</v>
      </c>
      <c r="K28" s="62">
        <f t="shared" si="2"/>
        <v>60.825780463242701</v>
      </c>
    </row>
    <row r="29" spans="2:11" x14ac:dyDescent="0.25">
      <c r="B29" s="211" t="s">
        <v>46</v>
      </c>
      <c r="C29" s="122">
        <v>2049</v>
      </c>
      <c r="D29" s="123">
        <v>1285</v>
      </c>
      <c r="E29" s="320">
        <f t="shared" si="0"/>
        <v>62.713518789653492</v>
      </c>
      <c r="F29" s="122">
        <v>2070</v>
      </c>
      <c r="G29" s="123">
        <v>1265</v>
      </c>
      <c r="H29" s="320">
        <f t="shared" si="1"/>
        <v>61.111111111111114</v>
      </c>
      <c r="I29" s="122">
        <v>2221</v>
      </c>
      <c r="J29" s="123">
        <v>1340</v>
      </c>
      <c r="K29" s="62">
        <f t="shared" si="2"/>
        <v>60.333183250787933</v>
      </c>
    </row>
    <row r="30" spans="2:11" x14ac:dyDescent="0.25">
      <c r="B30" s="211" t="s">
        <v>47</v>
      </c>
      <c r="C30" s="122">
        <v>724</v>
      </c>
      <c r="D30" s="123">
        <v>467</v>
      </c>
      <c r="E30" s="320">
        <f t="shared" si="0"/>
        <v>64.502762430939228</v>
      </c>
      <c r="F30" s="122">
        <v>706</v>
      </c>
      <c r="G30" s="123">
        <v>443</v>
      </c>
      <c r="H30" s="320">
        <f t="shared" si="1"/>
        <v>62.747875354107649</v>
      </c>
      <c r="I30" s="122">
        <v>801</v>
      </c>
      <c r="J30" s="123">
        <v>488</v>
      </c>
      <c r="K30" s="62">
        <f t="shared" si="2"/>
        <v>60.923845193508114</v>
      </c>
    </row>
    <row r="31" spans="2:11" x14ac:dyDescent="0.25">
      <c r="B31" s="211" t="s">
        <v>48</v>
      </c>
      <c r="C31" s="122">
        <v>306</v>
      </c>
      <c r="D31" s="123">
        <v>171</v>
      </c>
      <c r="E31" s="320">
        <f t="shared" si="0"/>
        <v>55.882352941176471</v>
      </c>
      <c r="F31" s="122">
        <v>280</v>
      </c>
      <c r="G31" s="123">
        <v>152</v>
      </c>
      <c r="H31" s="320">
        <f t="shared" si="1"/>
        <v>54.285714285714285</v>
      </c>
      <c r="I31" s="122">
        <v>338</v>
      </c>
      <c r="J31" s="123">
        <v>172</v>
      </c>
      <c r="K31" s="62">
        <f t="shared" si="2"/>
        <v>50.887573964497044</v>
      </c>
    </row>
    <row r="32" spans="2:11" x14ac:dyDescent="0.25">
      <c r="B32" s="211" t="s">
        <v>49</v>
      </c>
      <c r="C32" s="122">
        <v>1922</v>
      </c>
      <c r="D32" s="123">
        <v>1101</v>
      </c>
      <c r="E32" s="320">
        <f t="shared" si="0"/>
        <v>57.2840790842872</v>
      </c>
      <c r="F32" s="122">
        <v>1851</v>
      </c>
      <c r="G32" s="123">
        <v>1029</v>
      </c>
      <c r="H32" s="320">
        <f t="shared" si="1"/>
        <v>55.591572123176661</v>
      </c>
      <c r="I32" s="122">
        <v>1946</v>
      </c>
      <c r="J32" s="123">
        <v>1070</v>
      </c>
      <c r="K32" s="62">
        <f t="shared" si="2"/>
        <v>54.984583761562178</v>
      </c>
    </row>
    <row r="33" spans="2:13" x14ac:dyDescent="0.25">
      <c r="B33" s="211" t="s">
        <v>50</v>
      </c>
      <c r="C33" s="122">
        <v>4013</v>
      </c>
      <c r="D33" s="123">
        <v>2126</v>
      </c>
      <c r="E33" s="320">
        <f t="shared" si="0"/>
        <v>52.977822078245701</v>
      </c>
      <c r="F33" s="122">
        <v>3822</v>
      </c>
      <c r="G33" s="123">
        <v>1989</v>
      </c>
      <c r="H33" s="320">
        <f t="shared" si="1"/>
        <v>52.04081632653061</v>
      </c>
      <c r="I33" s="122">
        <v>4115</v>
      </c>
      <c r="J33" s="123">
        <v>2175</v>
      </c>
      <c r="K33" s="62">
        <f t="shared" si="2"/>
        <v>52.855407047387608</v>
      </c>
    </row>
    <row r="34" spans="2:13" ht="15.75" thickBot="1" x14ac:dyDescent="0.3">
      <c r="B34" s="212" t="s">
        <v>51</v>
      </c>
      <c r="C34" s="124">
        <v>704</v>
      </c>
      <c r="D34" s="126">
        <v>406</v>
      </c>
      <c r="E34" s="321">
        <f>D34*100/C34</f>
        <v>57.670454545454547</v>
      </c>
      <c r="F34" s="124">
        <v>657</v>
      </c>
      <c r="G34" s="126">
        <v>383</v>
      </c>
      <c r="H34" s="321">
        <f>G34*100/F34</f>
        <v>58.295281582952818</v>
      </c>
      <c r="I34" s="124">
        <v>757</v>
      </c>
      <c r="J34" s="126">
        <v>439</v>
      </c>
      <c r="K34" s="104">
        <f t="shared" si="2"/>
        <v>57.992073976221931</v>
      </c>
    </row>
    <row r="35" spans="2:13" x14ac:dyDescent="0.25">
      <c r="B35" s="454" t="s">
        <v>287</v>
      </c>
      <c r="C35" s="746"/>
      <c r="D35" s="746"/>
      <c r="E35" s="746"/>
      <c r="F35" s="11"/>
      <c r="G35" s="11"/>
      <c r="H35" s="11"/>
      <c r="I35" s="11"/>
      <c r="J35" s="11"/>
      <c r="K35" s="11"/>
      <c r="L35" s="11"/>
      <c r="M35" s="11"/>
    </row>
    <row r="36" spans="2:13" x14ac:dyDescent="0.25">
      <c r="B36" s="11" t="s">
        <v>290</v>
      </c>
      <c r="C36" s="11"/>
      <c r="D36" s="11"/>
      <c r="E36" s="11"/>
      <c r="F36" s="454"/>
      <c r="G36" s="454"/>
      <c r="H36" s="454"/>
      <c r="I36" s="281"/>
      <c r="J36" s="281"/>
      <c r="K36" s="281"/>
      <c r="L36" s="281"/>
      <c r="M36" s="281"/>
    </row>
    <row r="37" spans="2:13" x14ac:dyDescent="0.25">
      <c r="B37" s="11" t="s">
        <v>291</v>
      </c>
      <c r="C37" s="11"/>
      <c r="D37" s="11"/>
      <c r="E37" s="11"/>
      <c r="F37" s="11"/>
      <c r="G37" s="11"/>
      <c r="H37" s="11"/>
    </row>
    <row r="42" spans="2:13" x14ac:dyDescent="0.25">
      <c r="B42" s="11" t="s">
        <v>581</v>
      </c>
    </row>
    <row r="43" spans="2:13" x14ac:dyDescent="0.25">
      <c r="B43" s="11" t="s">
        <v>354</v>
      </c>
    </row>
    <row r="44" spans="2:13" ht="15.75" thickBot="1" x14ac:dyDescent="0.3"/>
    <row r="45" spans="2:13" x14ac:dyDescent="0.25">
      <c r="B45" s="1052" t="s">
        <v>142</v>
      </c>
      <c r="C45" s="1019" t="s">
        <v>566</v>
      </c>
      <c r="D45" s="1205" t="s">
        <v>567</v>
      </c>
      <c r="E45" s="1198" t="s">
        <v>568</v>
      </c>
      <c r="F45" s="1201" t="s">
        <v>580</v>
      </c>
    </row>
    <row r="46" spans="2:13" x14ac:dyDescent="0.25">
      <c r="B46" s="1185"/>
      <c r="C46" s="1204"/>
      <c r="D46" s="1206"/>
      <c r="E46" s="1199"/>
      <c r="F46" s="1202"/>
    </row>
    <row r="47" spans="2:13" x14ac:dyDescent="0.25">
      <c r="B47" s="1185"/>
      <c r="C47" s="1204"/>
      <c r="D47" s="1206"/>
      <c r="E47" s="1199"/>
      <c r="F47" s="1202"/>
    </row>
    <row r="48" spans="2:13" ht="15.75" thickBot="1" x14ac:dyDescent="0.3">
      <c r="B48" s="1065"/>
      <c r="C48" s="1008"/>
      <c r="D48" s="1207"/>
      <c r="E48" s="1200"/>
      <c r="F48" s="1203"/>
    </row>
    <row r="49" spans="2:6" ht="19.5" thickBot="1" x14ac:dyDescent="0.3">
      <c r="B49" s="315" t="s">
        <v>26</v>
      </c>
      <c r="C49" s="316">
        <f t="shared" ref="C49:C74" si="3">I9-F9</f>
        <v>3499</v>
      </c>
      <c r="D49" s="318">
        <f t="shared" ref="D49:D74" si="4">C49*100/F9</f>
        <v>8.4272639691714843</v>
      </c>
      <c r="E49" s="316">
        <f t="shared" ref="E49:E74" si="5">I9-C9</f>
        <v>1598</v>
      </c>
      <c r="F49" s="318">
        <f t="shared" ref="F49:F74" si="6">E49*100/C9</f>
        <v>3.6802468851477395</v>
      </c>
    </row>
    <row r="50" spans="2:6" ht="15.75" thickTop="1" x14ac:dyDescent="0.25">
      <c r="B50" s="209" t="s">
        <v>27</v>
      </c>
      <c r="C50" s="213">
        <f t="shared" si="3"/>
        <v>39</v>
      </c>
      <c r="D50" s="62">
        <f t="shared" si="4"/>
        <v>5.8122205663189268</v>
      </c>
      <c r="E50" s="213">
        <f t="shared" si="5"/>
        <v>43</v>
      </c>
      <c r="F50" s="62">
        <f t="shared" si="6"/>
        <v>6.4467766116941529</v>
      </c>
    </row>
    <row r="51" spans="2:6" x14ac:dyDescent="0.25">
      <c r="B51" s="210" t="s">
        <v>28</v>
      </c>
      <c r="C51" s="58">
        <f t="shared" si="3"/>
        <v>84</v>
      </c>
      <c r="D51" s="7">
        <f t="shared" si="4"/>
        <v>3.2774092859929769</v>
      </c>
      <c r="E51" s="58">
        <f t="shared" si="5"/>
        <v>118</v>
      </c>
      <c r="F51" s="7">
        <f t="shared" si="6"/>
        <v>4.6658758402530642</v>
      </c>
    </row>
    <row r="52" spans="2:6" x14ac:dyDescent="0.25">
      <c r="B52" s="210" t="s">
        <v>29</v>
      </c>
      <c r="C52" s="58">
        <f t="shared" si="3"/>
        <v>100</v>
      </c>
      <c r="D52" s="7">
        <f t="shared" si="4"/>
        <v>8.1499592502037483</v>
      </c>
      <c r="E52" s="58">
        <f t="shared" si="5"/>
        <v>-120</v>
      </c>
      <c r="F52" s="7">
        <f t="shared" si="6"/>
        <v>-8.2930200414651001</v>
      </c>
    </row>
    <row r="53" spans="2:6" x14ac:dyDescent="0.25">
      <c r="B53" s="210" t="s">
        <v>30</v>
      </c>
      <c r="C53" s="58">
        <f t="shared" si="3"/>
        <v>295</v>
      </c>
      <c r="D53" s="7">
        <f t="shared" si="4"/>
        <v>9.3089302619122751</v>
      </c>
      <c r="E53" s="58">
        <f t="shared" si="5"/>
        <v>-195</v>
      </c>
      <c r="F53" s="7">
        <f t="shared" si="6"/>
        <v>-5.3293249521727244</v>
      </c>
    </row>
    <row r="54" spans="2:6" x14ac:dyDescent="0.25">
      <c r="B54" s="210" t="s">
        <v>31</v>
      </c>
      <c r="C54" s="58">
        <f t="shared" si="3"/>
        <v>281</v>
      </c>
      <c r="D54" s="7">
        <f t="shared" si="4"/>
        <v>9.7063903281519863</v>
      </c>
      <c r="E54" s="58">
        <f t="shared" si="5"/>
        <v>287</v>
      </c>
      <c r="F54" s="7">
        <f t="shared" si="6"/>
        <v>9.9342332987192794</v>
      </c>
    </row>
    <row r="55" spans="2:6" x14ac:dyDescent="0.25">
      <c r="B55" s="210" t="s">
        <v>32</v>
      </c>
      <c r="C55" s="58">
        <f t="shared" si="3"/>
        <v>106</v>
      </c>
      <c r="D55" s="7">
        <f t="shared" si="4"/>
        <v>12.311265969802555</v>
      </c>
      <c r="E55" s="58">
        <f t="shared" si="5"/>
        <v>31</v>
      </c>
      <c r="F55" s="7">
        <f t="shared" si="6"/>
        <v>3.3119658119658117</v>
      </c>
    </row>
    <row r="56" spans="2:6" x14ac:dyDescent="0.25">
      <c r="B56" s="210" t="s">
        <v>33</v>
      </c>
      <c r="C56" s="58">
        <f t="shared" si="3"/>
        <v>91</v>
      </c>
      <c r="D56" s="7">
        <f t="shared" si="4"/>
        <v>12.021136063408191</v>
      </c>
      <c r="E56" s="58">
        <f t="shared" si="5"/>
        <v>74</v>
      </c>
      <c r="F56" s="7">
        <f t="shared" si="6"/>
        <v>9.5607235142118867</v>
      </c>
    </row>
    <row r="57" spans="2:6" x14ac:dyDescent="0.25">
      <c r="B57" s="210" t="s">
        <v>34</v>
      </c>
      <c r="C57" s="58">
        <f t="shared" si="3"/>
        <v>57</v>
      </c>
      <c r="D57" s="7">
        <f t="shared" si="4"/>
        <v>5.3875236294896034</v>
      </c>
      <c r="E57" s="58">
        <f t="shared" si="5"/>
        <v>88</v>
      </c>
      <c r="F57" s="7">
        <f t="shared" si="6"/>
        <v>8.5686465433300878</v>
      </c>
    </row>
    <row r="58" spans="2:6" x14ac:dyDescent="0.25">
      <c r="B58" s="210" t="s">
        <v>35</v>
      </c>
      <c r="C58" s="58">
        <f t="shared" si="3"/>
        <v>203</v>
      </c>
      <c r="D58" s="7">
        <f t="shared" si="4"/>
        <v>10.80937167199148</v>
      </c>
      <c r="E58" s="58">
        <f t="shared" si="5"/>
        <v>96</v>
      </c>
      <c r="F58" s="7">
        <f t="shared" si="6"/>
        <v>4.8362720403022674</v>
      </c>
    </row>
    <row r="59" spans="2:6" x14ac:dyDescent="0.25">
      <c r="B59" s="210" t="s">
        <v>36</v>
      </c>
      <c r="C59" s="58">
        <f t="shared" si="3"/>
        <v>40</v>
      </c>
      <c r="D59" s="7">
        <f t="shared" si="4"/>
        <v>4.4642857142857144</v>
      </c>
      <c r="E59" s="58">
        <f t="shared" si="5"/>
        <v>65</v>
      </c>
      <c r="F59" s="7">
        <f t="shared" si="6"/>
        <v>7.4626865671641793</v>
      </c>
    </row>
    <row r="60" spans="2:6" x14ac:dyDescent="0.25">
      <c r="B60" s="210" t="s">
        <v>37</v>
      </c>
      <c r="C60" s="58">
        <f t="shared" si="3"/>
        <v>88</v>
      </c>
      <c r="D60" s="7">
        <f t="shared" si="4"/>
        <v>5.4287476866132014</v>
      </c>
      <c r="E60" s="58">
        <f t="shared" si="5"/>
        <v>-64</v>
      </c>
      <c r="F60" s="7">
        <f t="shared" si="6"/>
        <v>-3.6097010716300058</v>
      </c>
    </row>
    <row r="61" spans="2:6" x14ac:dyDescent="0.25">
      <c r="B61" s="210" t="s">
        <v>38</v>
      </c>
      <c r="C61" s="58">
        <f t="shared" si="3"/>
        <v>208</v>
      </c>
      <c r="D61" s="7">
        <f t="shared" si="4"/>
        <v>18.039895923677363</v>
      </c>
      <c r="E61" s="58">
        <f t="shared" si="5"/>
        <v>165</v>
      </c>
      <c r="F61" s="7">
        <f t="shared" si="6"/>
        <v>13.795986622073579</v>
      </c>
    </row>
    <row r="62" spans="2:6" x14ac:dyDescent="0.25">
      <c r="B62" s="210" t="s">
        <v>39</v>
      </c>
      <c r="C62" s="58">
        <f t="shared" si="3"/>
        <v>152</v>
      </c>
      <c r="D62" s="7">
        <f t="shared" si="4"/>
        <v>7.4876847290640391</v>
      </c>
      <c r="E62" s="58">
        <f t="shared" si="5"/>
        <v>92</v>
      </c>
      <c r="F62" s="7">
        <f t="shared" si="6"/>
        <v>4.401913875598086</v>
      </c>
    </row>
    <row r="63" spans="2:6" x14ac:dyDescent="0.25">
      <c r="B63" s="211" t="s">
        <v>40</v>
      </c>
      <c r="C63" s="58">
        <f t="shared" si="3"/>
        <v>126</v>
      </c>
      <c r="D63" s="7">
        <f t="shared" si="4"/>
        <v>6.3094641962944413</v>
      </c>
      <c r="E63" s="58">
        <f t="shared" si="5"/>
        <v>59</v>
      </c>
      <c r="F63" s="7">
        <f t="shared" si="6"/>
        <v>2.8585271317829459</v>
      </c>
    </row>
    <row r="64" spans="2:6" x14ac:dyDescent="0.25">
      <c r="B64" s="211" t="s">
        <v>41</v>
      </c>
      <c r="C64" s="58">
        <f t="shared" si="3"/>
        <v>99</v>
      </c>
      <c r="D64" s="7">
        <f t="shared" si="4"/>
        <v>4.3478260869565215</v>
      </c>
      <c r="E64" s="58">
        <f t="shared" si="5"/>
        <v>123</v>
      </c>
      <c r="F64" s="7">
        <f t="shared" si="6"/>
        <v>5.4593874833555258</v>
      </c>
    </row>
    <row r="65" spans="2:6" x14ac:dyDescent="0.25">
      <c r="B65" s="211" t="s">
        <v>42</v>
      </c>
      <c r="C65" s="58">
        <f t="shared" si="3"/>
        <v>228</v>
      </c>
      <c r="D65" s="7">
        <f t="shared" si="4"/>
        <v>15.029663810151614</v>
      </c>
      <c r="E65" s="58">
        <f t="shared" si="5"/>
        <v>-48</v>
      </c>
      <c r="F65" s="7">
        <f t="shared" si="6"/>
        <v>-2.6770775237032907</v>
      </c>
    </row>
    <row r="66" spans="2:6" x14ac:dyDescent="0.25">
      <c r="B66" s="211" t="s">
        <v>43</v>
      </c>
      <c r="C66" s="58">
        <f t="shared" si="3"/>
        <v>210</v>
      </c>
      <c r="D66" s="7">
        <f t="shared" si="4"/>
        <v>6.27427547057066</v>
      </c>
      <c r="E66" s="58">
        <f t="shared" si="5"/>
        <v>72</v>
      </c>
      <c r="F66" s="7">
        <f t="shared" si="6"/>
        <v>2.0659971305595408</v>
      </c>
    </row>
    <row r="67" spans="2:6" x14ac:dyDescent="0.25">
      <c r="B67" s="211" t="s">
        <v>44</v>
      </c>
      <c r="C67" s="58">
        <f t="shared" si="3"/>
        <v>180</v>
      </c>
      <c r="D67" s="7">
        <f t="shared" si="4"/>
        <v>13.392857142857142</v>
      </c>
      <c r="E67" s="58">
        <f t="shared" si="5"/>
        <v>197</v>
      </c>
      <c r="F67" s="7">
        <f t="shared" si="6"/>
        <v>14.845516201959306</v>
      </c>
    </row>
    <row r="68" spans="2:6" x14ac:dyDescent="0.25">
      <c r="B68" s="211" t="s">
        <v>45</v>
      </c>
      <c r="C68" s="58">
        <f t="shared" si="3"/>
        <v>120</v>
      </c>
      <c r="D68" s="7">
        <f t="shared" si="4"/>
        <v>13.745704467353951</v>
      </c>
      <c r="E68" s="58">
        <f t="shared" si="5"/>
        <v>55</v>
      </c>
      <c r="F68" s="7">
        <f t="shared" si="6"/>
        <v>5.863539445628998</v>
      </c>
    </row>
    <row r="69" spans="2:6" x14ac:dyDescent="0.25">
      <c r="B69" s="211" t="s">
        <v>46</v>
      </c>
      <c r="C69" s="58">
        <f t="shared" si="3"/>
        <v>151</v>
      </c>
      <c r="D69" s="7">
        <f t="shared" si="4"/>
        <v>7.2946859903381647</v>
      </c>
      <c r="E69" s="58">
        <f t="shared" si="5"/>
        <v>172</v>
      </c>
      <c r="F69" s="7">
        <f t="shared" si="6"/>
        <v>8.3943387018057596</v>
      </c>
    </row>
    <row r="70" spans="2:6" x14ac:dyDescent="0.25">
      <c r="B70" s="211" t="s">
        <v>47</v>
      </c>
      <c r="C70" s="58">
        <f t="shared" si="3"/>
        <v>95</v>
      </c>
      <c r="D70" s="7">
        <f t="shared" si="4"/>
        <v>13.456090651558073</v>
      </c>
      <c r="E70" s="58">
        <f t="shared" si="5"/>
        <v>77</v>
      </c>
      <c r="F70" s="7">
        <f t="shared" si="6"/>
        <v>10.6353591160221</v>
      </c>
    </row>
    <row r="71" spans="2:6" x14ac:dyDescent="0.25">
      <c r="B71" s="211" t="s">
        <v>48</v>
      </c>
      <c r="C71" s="58">
        <f t="shared" si="3"/>
        <v>58</v>
      </c>
      <c r="D71" s="7">
        <f t="shared" si="4"/>
        <v>20.714285714285715</v>
      </c>
      <c r="E71" s="58">
        <f t="shared" si="5"/>
        <v>32</v>
      </c>
      <c r="F71" s="7">
        <f t="shared" si="6"/>
        <v>10.457516339869281</v>
      </c>
    </row>
    <row r="72" spans="2:6" x14ac:dyDescent="0.25">
      <c r="B72" s="211" t="s">
        <v>49</v>
      </c>
      <c r="C72" s="58">
        <f t="shared" si="3"/>
        <v>95</v>
      </c>
      <c r="D72" s="7">
        <f t="shared" si="4"/>
        <v>5.1323608860075636</v>
      </c>
      <c r="E72" s="58">
        <f t="shared" si="5"/>
        <v>24</v>
      </c>
      <c r="F72" s="7">
        <f t="shared" si="6"/>
        <v>1.2486992715920915</v>
      </c>
    </row>
    <row r="73" spans="2:6" x14ac:dyDescent="0.25">
      <c r="B73" s="211" t="s">
        <v>50</v>
      </c>
      <c r="C73" s="58">
        <f t="shared" si="3"/>
        <v>293</v>
      </c>
      <c r="D73" s="7">
        <f t="shared" si="4"/>
        <v>7.6661433804290944</v>
      </c>
      <c r="E73" s="58">
        <f t="shared" si="5"/>
        <v>102</v>
      </c>
      <c r="F73" s="7">
        <f t="shared" si="6"/>
        <v>2.5417393471218541</v>
      </c>
    </row>
    <row r="74" spans="2:6" ht="15.75" thickBot="1" x14ac:dyDescent="0.3">
      <c r="B74" s="212" t="s">
        <v>51</v>
      </c>
      <c r="C74" s="3">
        <f t="shared" si="3"/>
        <v>100</v>
      </c>
      <c r="D74" s="8">
        <f t="shared" si="4"/>
        <v>15.220700152207002</v>
      </c>
      <c r="E74" s="3">
        <f t="shared" si="5"/>
        <v>53</v>
      </c>
      <c r="F74" s="8">
        <f t="shared" si="6"/>
        <v>7.5284090909090908</v>
      </c>
    </row>
  </sheetData>
  <mergeCells count="18">
    <mergeCell ref="C7:C8"/>
    <mergeCell ref="D7:E7"/>
    <mergeCell ref="B45:B48"/>
    <mergeCell ref="E45:E48"/>
    <mergeCell ref="F45:F48"/>
    <mergeCell ref="B5:B8"/>
    <mergeCell ref="I5:K5"/>
    <mergeCell ref="F5:H5"/>
    <mergeCell ref="C45:C48"/>
    <mergeCell ref="D45:D48"/>
    <mergeCell ref="I6:K6"/>
    <mergeCell ref="F6:H6"/>
    <mergeCell ref="I7:I8"/>
    <mergeCell ref="J7:K7"/>
    <mergeCell ref="F7:F8"/>
    <mergeCell ref="G7:H7"/>
    <mergeCell ref="C5:E5"/>
    <mergeCell ref="C6:E6"/>
  </mergeCells>
  <printOptions horizontalCentered="1" verticalCentered="1"/>
  <pageMargins left="0.31496062992125984" right="0.31496062992125984" top="0" bottom="0" header="0" footer="0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G61"/>
  <sheetViews>
    <sheetView workbookViewId="0">
      <selection activeCell="B1" sqref="B1"/>
    </sheetView>
  </sheetViews>
  <sheetFormatPr defaultColWidth="9.140625" defaultRowHeight="15" x14ac:dyDescent="0.25"/>
  <cols>
    <col min="1" max="1" width="1.28515625" style="11" customWidth="1"/>
    <col min="2" max="2" width="68.5703125" style="11" customWidth="1"/>
    <col min="3" max="3" width="8" style="11" customWidth="1"/>
    <col min="4" max="4" width="13.85546875" style="11" customWidth="1"/>
    <col min="5" max="5" width="11" style="11" customWidth="1"/>
    <col min="6" max="6" width="14.28515625" style="11" customWidth="1"/>
    <col min="7" max="7" width="12.42578125" style="11" customWidth="1"/>
    <col min="8" max="16384" width="9.140625" style="11"/>
  </cols>
  <sheetData>
    <row r="1" spans="2:7" ht="12" customHeight="1" x14ac:dyDescent="0.25"/>
    <row r="2" spans="2:7" ht="16.5" customHeight="1" x14ac:dyDescent="0.25">
      <c r="B2" s="1222" t="s">
        <v>370</v>
      </c>
      <c r="C2" s="1222"/>
      <c r="D2" s="1222"/>
      <c r="E2" s="1222"/>
      <c r="F2" s="1222"/>
      <c r="G2" s="1222"/>
    </row>
    <row r="3" spans="2:7" ht="16.5" customHeight="1" x14ac:dyDescent="0.25">
      <c r="B3" s="1220" t="s">
        <v>308</v>
      </c>
      <c r="C3" s="1220"/>
      <c r="D3" s="1220"/>
      <c r="E3" s="1220"/>
      <c r="F3" s="1220"/>
      <c r="G3" s="1220"/>
    </row>
    <row r="4" spans="2:7" ht="14.25" customHeight="1" x14ac:dyDescent="0.25">
      <c r="B4" s="1221" t="s">
        <v>473</v>
      </c>
      <c r="C4" s="1221"/>
      <c r="D4" s="1221"/>
      <c r="E4" s="1221"/>
      <c r="F4" s="1221"/>
      <c r="G4" s="1221"/>
    </row>
    <row r="5" spans="2:7" ht="12" customHeight="1" thickBot="1" x14ac:dyDescent="0.3">
      <c r="D5" s="149"/>
    </row>
    <row r="6" spans="2:7" ht="45" customHeight="1" x14ac:dyDescent="0.25">
      <c r="B6" s="332" t="s">
        <v>142</v>
      </c>
      <c r="C6" s="1214" t="s">
        <v>400</v>
      </c>
      <c r="D6" s="333" t="s">
        <v>288</v>
      </c>
      <c r="E6" s="1214" t="s">
        <v>373</v>
      </c>
      <c r="F6" s="334" t="s">
        <v>293</v>
      </c>
      <c r="G6" s="335" t="s">
        <v>294</v>
      </c>
    </row>
    <row r="7" spans="2:7" ht="30" customHeight="1" thickBot="1" x14ac:dyDescent="0.3">
      <c r="B7" s="359"/>
      <c r="C7" s="1215"/>
      <c r="D7" s="360" t="s">
        <v>536</v>
      </c>
      <c r="E7" s="1215"/>
      <c r="F7" s="326" t="s">
        <v>292</v>
      </c>
      <c r="G7" s="361" t="s">
        <v>577</v>
      </c>
    </row>
    <row r="8" spans="2:7" ht="30" customHeight="1" thickBot="1" x14ac:dyDescent="0.3">
      <c r="B8" s="323" t="s">
        <v>62</v>
      </c>
      <c r="C8" s="601"/>
      <c r="D8" s="673">
        <f>SUM(D10,D12,D14,D16,D18,D20,D22,D24,D26,D28,D30,D32,D34,D36,D38,D40,D42,D44,D46,D48,D50,D52,D56)</f>
        <v>86159</v>
      </c>
      <c r="E8" s="622">
        <f>SUM(E10,E12,E14,E16,E18,E20,E22,E24,E26,E28,E30,E32,E34,E36,E38,E40,E42,E44,E46,E48,E50,E52,E56)</f>
        <v>100</v>
      </c>
      <c r="F8" s="610">
        <f>SUM(F10,F12,F14,F16,F18,F20,F22,F24,F26,F28,F30,F32,F34,F36,F38,F40,F42,F44,F46,F48,F50,F52,F56)</f>
        <v>4065</v>
      </c>
      <c r="G8" s="674">
        <f>SUM(G10,G12,G14,G16,G18,G20,G22,G24,G26,G28,G30,G32,G34,G36,G38,G40,G42,G44,G46,G48,G50,G52,G56)</f>
        <v>15897</v>
      </c>
    </row>
    <row r="9" spans="2:7" ht="25.5" customHeight="1" thickBot="1" x14ac:dyDescent="0.3">
      <c r="B9" s="602" t="s">
        <v>401</v>
      </c>
      <c r="C9" s="603"/>
      <c r="D9" s="604"/>
      <c r="E9" s="600"/>
      <c r="F9" s="604"/>
      <c r="G9" s="605"/>
    </row>
    <row r="10" spans="2:7" ht="11.25" customHeight="1" x14ac:dyDescent="0.25">
      <c r="B10" s="1223" t="s">
        <v>374</v>
      </c>
      <c r="C10" s="611" t="s">
        <v>395</v>
      </c>
      <c r="D10" s="612">
        <v>2231</v>
      </c>
      <c r="E10" s="625">
        <f>SUM(D10/D8*100)</f>
        <v>2.589398669900997</v>
      </c>
      <c r="F10" s="613">
        <v>73</v>
      </c>
      <c r="G10" s="614">
        <v>200</v>
      </c>
    </row>
    <row r="11" spans="2:7" ht="12.75" customHeight="1" x14ac:dyDescent="0.25">
      <c r="B11" s="1218"/>
      <c r="C11" s="606" t="s">
        <v>396</v>
      </c>
      <c r="D11" s="607">
        <v>895</v>
      </c>
      <c r="E11" s="717" t="s">
        <v>127</v>
      </c>
      <c r="F11" s="339">
        <v>22</v>
      </c>
      <c r="G11" s="609" t="s">
        <v>127</v>
      </c>
    </row>
    <row r="12" spans="2:7" ht="12" customHeight="1" x14ac:dyDescent="0.25">
      <c r="B12" s="1210" t="s">
        <v>375</v>
      </c>
      <c r="C12" s="615" t="s">
        <v>395</v>
      </c>
      <c r="D12" s="616">
        <v>137</v>
      </c>
      <c r="E12" s="626">
        <f>SUM(D12/D8*100)</f>
        <v>0.15900834503650227</v>
      </c>
      <c r="F12" s="617">
        <v>14</v>
      </c>
      <c r="G12" s="618">
        <v>4</v>
      </c>
    </row>
    <row r="13" spans="2:7" ht="12.75" customHeight="1" x14ac:dyDescent="0.25">
      <c r="B13" s="1218"/>
      <c r="C13" s="606" t="s">
        <v>396</v>
      </c>
      <c r="D13" s="322">
        <v>18</v>
      </c>
      <c r="E13" s="717" t="s">
        <v>127</v>
      </c>
      <c r="F13" s="324">
        <v>3</v>
      </c>
      <c r="G13" s="508" t="s">
        <v>127</v>
      </c>
    </row>
    <row r="14" spans="2:7" ht="13.5" customHeight="1" x14ac:dyDescent="0.25">
      <c r="B14" s="1210" t="s">
        <v>376</v>
      </c>
      <c r="C14" s="615" t="s">
        <v>395</v>
      </c>
      <c r="D14" s="616">
        <v>14849</v>
      </c>
      <c r="E14" s="626">
        <f>SUM(D14/D8*100)</f>
        <v>17.234415441219141</v>
      </c>
      <c r="F14" s="617">
        <v>1178</v>
      </c>
      <c r="G14" s="618">
        <v>3160</v>
      </c>
    </row>
    <row r="15" spans="2:7" ht="14.25" customHeight="1" x14ac:dyDescent="0.25">
      <c r="B15" s="1218"/>
      <c r="C15" s="606" t="s">
        <v>396</v>
      </c>
      <c r="D15" s="322">
        <v>6454</v>
      </c>
      <c r="E15" s="717" t="s">
        <v>127</v>
      </c>
      <c r="F15" s="324">
        <v>527</v>
      </c>
      <c r="G15" s="508" t="s">
        <v>127</v>
      </c>
    </row>
    <row r="16" spans="2:7" ht="12.75" customHeight="1" x14ac:dyDescent="0.25">
      <c r="B16" s="1219" t="s">
        <v>377</v>
      </c>
      <c r="C16" s="615" t="s">
        <v>395</v>
      </c>
      <c r="D16" s="616">
        <v>120</v>
      </c>
      <c r="E16" s="626">
        <f>SUM(D16/D8*100)</f>
        <v>0.13927738251372462</v>
      </c>
      <c r="F16" s="617">
        <v>7</v>
      </c>
      <c r="G16" s="618">
        <v>20</v>
      </c>
    </row>
    <row r="17" spans="2:7" ht="12" customHeight="1" x14ac:dyDescent="0.25">
      <c r="B17" s="1218"/>
      <c r="C17" s="606" t="s">
        <v>396</v>
      </c>
      <c r="D17" s="322">
        <v>36</v>
      </c>
      <c r="E17" s="717" t="s">
        <v>127</v>
      </c>
      <c r="F17" s="324">
        <v>1</v>
      </c>
      <c r="G17" s="508" t="s">
        <v>127</v>
      </c>
    </row>
    <row r="18" spans="2:7" ht="12.75" customHeight="1" x14ac:dyDescent="0.25">
      <c r="B18" s="1219" t="s">
        <v>378</v>
      </c>
      <c r="C18" s="615" t="s">
        <v>395</v>
      </c>
      <c r="D18" s="616">
        <v>623</v>
      </c>
      <c r="E18" s="994">
        <f>SUM(D18/D8*100)</f>
        <v>0.72308174421708693</v>
      </c>
      <c r="F18" s="617">
        <v>50</v>
      </c>
      <c r="G18" s="618">
        <v>181</v>
      </c>
    </row>
    <row r="19" spans="2:7" ht="12" customHeight="1" x14ac:dyDescent="0.25">
      <c r="B19" s="1218"/>
      <c r="C19" s="606" t="s">
        <v>396</v>
      </c>
      <c r="D19" s="322">
        <v>161</v>
      </c>
      <c r="E19" s="717" t="s">
        <v>127</v>
      </c>
      <c r="F19" s="324">
        <v>16</v>
      </c>
      <c r="G19" s="508" t="s">
        <v>127</v>
      </c>
    </row>
    <row r="20" spans="2:7" ht="12.75" customHeight="1" x14ac:dyDescent="0.25">
      <c r="B20" s="1210" t="s">
        <v>379</v>
      </c>
      <c r="C20" s="615" t="s">
        <v>395</v>
      </c>
      <c r="D20" s="616">
        <v>8374</v>
      </c>
      <c r="E20" s="626">
        <f>SUM(D20/D8*100)</f>
        <v>9.7192400097494165</v>
      </c>
      <c r="F20" s="617">
        <v>337</v>
      </c>
      <c r="G20" s="618">
        <v>2387</v>
      </c>
    </row>
    <row r="21" spans="2:7" ht="12.75" customHeight="1" x14ac:dyDescent="0.25">
      <c r="B21" s="1218"/>
      <c r="C21" s="606" t="s">
        <v>396</v>
      </c>
      <c r="D21" s="322">
        <v>1186</v>
      </c>
      <c r="E21" s="717" t="s">
        <v>127</v>
      </c>
      <c r="F21" s="324">
        <v>79</v>
      </c>
      <c r="G21" s="508" t="s">
        <v>127</v>
      </c>
    </row>
    <row r="22" spans="2:7" ht="12.75" customHeight="1" x14ac:dyDescent="0.25">
      <c r="B22" s="1210" t="s">
        <v>380</v>
      </c>
      <c r="C22" s="615" t="s">
        <v>395</v>
      </c>
      <c r="D22" s="616">
        <v>14583</v>
      </c>
      <c r="E22" s="626">
        <f>SUM(D22/D8*100)</f>
        <v>16.925683909980386</v>
      </c>
      <c r="F22" s="617">
        <v>1060</v>
      </c>
      <c r="G22" s="619">
        <v>2477</v>
      </c>
    </row>
    <row r="23" spans="2:7" ht="11.25" customHeight="1" x14ac:dyDescent="0.25">
      <c r="B23" s="1211"/>
      <c r="C23" s="606" t="s">
        <v>396</v>
      </c>
      <c r="D23" s="322">
        <v>9946</v>
      </c>
      <c r="E23" s="717" t="s">
        <v>127</v>
      </c>
      <c r="F23" s="324">
        <v>711</v>
      </c>
      <c r="G23" s="508" t="s">
        <v>127</v>
      </c>
    </row>
    <row r="24" spans="2:7" ht="12" customHeight="1" x14ac:dyDescent="0.25">
      <c r="B24" s="1210" t="s">
        <v>381</v>
      </c>
      <c r="C24" s="615" t="s">
        <v>395</v>
      </c>
      <c r="D24" s="616">
        <v>3272</v>
      </c>
      <c r="E24" s="626">
        <f>SUM(D24/D8*100)</f>
        <v>3.7976299632075583</v>
      </c>
      <c r="F24" s="620">
        <v>235</v>
      </c>
      <c r="G24" s="621">
        <v>657</v>
      </c>
    </row>
    <row r="25" spans="2:7" ht="12.75" customHeight="1" x14ac:dyDescent="0.25">
      <c r="B25" s="1211"/>
      <c r="C25" s="606" t="s">
        <v>396</v>
      </c>
      <c r="D25" s="123">
        <v>2567</v>
      </c>
      <c r="E25" s="718" t="s">
        <v>127</v>
      </c>
      <c r="F25" s="123">
        <v>192</v>
      </c>
      <c r="G25" s="508" t="s">
        <v>127</v>
      </c>
    </row>
    <row r="26" spans="2:7" x14ac:dyDescent="0.25">
      <c r="B26" s="1210" t="s">
        <v>382</v>
      </c>
      <c r="C26" s="615" t="s">
        <v>395</v>
      </c>
      <c r="D26" s="623">
        <v>2239</v>
      </c>
      <c r="E26" s="626">
        <f>SUM(D26/D8*100)</f>
        <v>2.5986838287352452</v>
      </c>
      <c r="F26" s="623">
        <v>177</v>
      </c>
      <c r="G26" s="624">
        <v>602</v>
      </c>
    </row>
    <row r="27" spans="2:7" ht="12" customHeight="1" x14ac:dyDescent="0.25">
      <c r="B27" s="1211"/>
      <c r="C27" s="606" t="s">
        <v>396</v>
      </c>
      <c r="D27" s="123">
        <v>642</v>
      </c>
      <c r="E27" s="718" t="s">
        <v>127</v>
      </c>
      <c r="F27" s="123">
        <v>35</v>
      </c>
      <c r="G27" s="508" t="s">
        <v>127</v>
      </c>
    </row>
    <row r="28" spans="2:7" ht="12" customHeight="1" x14ac:dyDescent="0.25">
      <c r="B28" s="1212" t="s">
        <v>383</v>
      </c>
      <c r="C28" s="615" t="s">
        <v>395</v>
      </c>
      <c r="D28" s="623">
        <v>576</v>
      </c>
      <c r="E28" s="994">
        <f>SUM(D28/D8*100)</f>
        <v>0.66853143606587817</v>
      </c>
      <c r="F28" s="623">
        <v>53</v>
      </c>
      <c r="G28" s="624">
        <v>109</v>
      </c>
    </row>
    <row r="29" spans="2:7" ht="12.75" customHeight="1" x14ac:dyDescent="0.25">
      <c r="B29" s="1211"/>
      <c r="C29" s="606" t="s">
        <v>396</v>
      </c>
      <c r="D29" s="123">
        <v>303</v>
      </c>
      <c r="E29" s="718" t="s">
        <v>127</v>
      </c>
      <c r="F29" s="123">
        <v>24</v>
      </c>
      <c r="G29" s="508" t="s">
        <v>127</v>
      </c>
    </row>
    <row r="30" spans="2:7" ht="12.75" customHeight="1" x14ac:dyDescent="0.25">
      <c r="B30" s="1212" t="s">
        <v>402</v>
      </c>
      <c r="C30" s="615" t="s">
        <v>395</v>
      </c>
      <c r="D30" s="623">
        <v>949</v>
      </c>
      <c r="E30" s="626">
        <f>SUM(D30/D8*100)</f>
        <v>1.1014519667127056</v>
      </c>
      <c r="F30" s="623">
        <v>107</v>
      </c>
      <c r="G30" s="624">
        <v>89</v>
      </c>
    </row>
    <row r="31" spans="2:7" ht="12" customHeight="1" x14ac:dyDescent="0.25">
      <c r="B31" s="1217"/>
      <c r="C31" s="606" t="s">
        <v>396</v>
      </c>
      <c r="D31" s="123">
        <v>721</v>
      </c>
      <c r="E31" s="718" t="s">
        <v>127</v>
      </c>
      <c r="F31" s="123">
        <v>92</v>
      </c>
      <c r="G31" s="508" t="s">
        <v>127</v>
      </c>
    </row>
    <row r="32" spans="2:7" ht="12" customHeight="1" x14ac:dyDescent="0.25">
      <c r="B32" s="1216" t="s">
        <v>384</v>
      </c>
      <c r="C32" s="615" t="s">
        <v>395</v>
      </c>
      <c r="D32" s="623">
        <v>491</v>
      </c>
      <c r="E32" s="626">
        <f>SUM(D32/D8*100)</f>
        <v>0.56987662345198997</v>
      </c>
      <c r="F32" s="623">
        <v>27</v>
      </c>
      <c r="G32" s="624">
        <v>82</v>
      </c>
    </row>
    <row r="33" spans="2:7" ht="12.75" customHeight="1" x14ac:dyDescent="0.25">
      <c r="B33" s="1211"/>
      <c r="C33" s="606" t="s">
        <v>396</v>
      </c>
      <c r="D33" s="123">
        <v>276</v>
      </c>
      <c r="E33" s="718" t="s">
        <v>127</v>
      </c>
      <c r="F33" s="123">
        <v>14</v>
      </c>
      <c r="G33" s="508" t="s">
        <v>127</v>
      </c>
    </row>
    <row r="34" spans="2:7" x14ac:dyDescent="0.25">
      <c r="B34" s="1210" t="s">
        <v>385</v>
      </c>
      <c r="C34" s="615" t="s">
        <v>395</v>
      </c>
      <c r="D34" s="623">
        <v>2079</v>
      </c>
      <c r="E34" s="626">
        <f>SUM(D34/D8*100)</f>
        <v>2.4129806520502792</v>
      </c>
      <c r="F34" s="623">
        <v>138</v>
      </c>
      <c r="G34" s="624">
        <v>512</v>
      </c>
    </row>
    <row r="35" spans="2:7" ht="12.75" customHeight="1" x14ac:dyDescent="0.25">
      <c r="B35" s="1211"/>
      <c r="C35" s="606" t="s">
        <v>396</v>
      </c>
      <c r="D35" s="123">
        <v>1252</v>
      </c>
      <c r="E35" s="718" t="s">
        <v>127</v>
      </c>
      <c r="F35" s="123">
        <v>81</v>
      </c>
      <c r="G35" s="508" t="s">
        <v>127</v>
      </c>
    </row>
    <row r="36" spans="2:7" ht="12" customHeight="1" x14ac:dyDescent="0.25">
      <c r="B36" s="1210" t="s">
        <v>386</v>
      </c>
      <c r="C36" s="615" t="s">
        <v>395</v>
      </c>
      <c r="D36" s="623">
        <v>4361</v>
      </c>
      <c r="E36" s="626">
        <f>SUM(D36/D8*100)</f>
        <v>5.0615722095196087</v>
      </c>
      <c r="F36" s="623">
        <v>126</v>
      </c>
      <c r="G36" s="624">
        <v>1550</v>
      </c>
    </row>
    <row r="37" spans="2:7" ht="12.75" customHeight="1" x14ac:dyDescent="0.25">
      <c r="B37" s="1211"/>
      <c r="C37" s="606" t="s">
        <v>396</v>
      </c>
      <c r="D37" s="123">
        <v>2298</v>
      </c>
      <c r="E37" s="718" t="s">
        <v>127</v>
      </c>
      <c r="F37" s="123">
        <v>65</v>
      </c>
      <c r="G37" s="508" t="s">
        <v>127</v>
      </c>
    </row>
    <row r="38" spans="2:7" ht="12.75" customHeight="1" x14ac:dyDescent="0.25">
      <c r="B38" s="1210" t="s">
        <v>387</v>
      </c>
      <c r="C38" s="615" t="s">
        <v>395</v>
      </c>
      <c r="D38" s="623">
        <v>2917</v>
      </c>
      <c r="E38" s="626">
        <f>SUM(D38/D8*100)</f>
        <v>3.3856010399377898</v>
      </c>
      <c r="F38" s="623">
        <v>25</v>
      </c>
      <c r="G38" s="624">
        <v>1466</v>
      </c>
    </row>
    <row r="39" spans="2:7" ht="12.75" customHeight="1" x14ac:dyDescent="0.25">
      <c r="B39" s="1211"/>
      <c r="C39" s="606" t="s">
        <v>396</v>
      </c>
      <c r="D39" s="123">
        <v>1167</v>
      </c>
      <c r="E39" s="718" t="s">
        <v>127</v>
      </c>
      <c r="F39" s="123">
        <v>14</v>
      </c>
      <c r="G39" s="508" t="s">
        <v>127</v>
      </c>
    </row>
    <row r="40" spans="2:7" ht="12" customHeight="1" x14ac:dyDescent="0.25">
      <c r="B40" s="1210" t="s">
        <v>388</v>
      </c>
      <c r="C40" s="615" t="s">
        <v>395</v>
      </c>
      <c r="D40" s="623">
        <v>2329</v>
      </c>
      <c r="E40" s="626">
        <f>SUM(D40/D8*100)</f>
        <v>2.7031418656205388</v>
      </c>
      <c r="F40" s="623">
        <v>69</v>
      </c>
      <c r="G40" s="624">
        <v>502</v>
      </c>
    </row>
    <row r="41" spans="2:7" ht="12.75" customHeight="1" x14ac:dyDescent="0.25">
      <c r="B41" s="1211"/>
      <c r="C41" s="606" t="s">
        <v>396</v>
      </c>
      <c r="D41" s="123">
        <v>1929</v>
      </c>
      <c r="E41" s="718" t="s">
        <v>127</v>
      </c>
      <c r="F41" s="123">
        <v>46</v>
      </c>
      <c r="G41" s="508" t="s">
        <v>127</v>
      </c>
    </row>
    <row r="42" spans="2:7" ht="12.75" customHeight="1" x14ac:dyDescent="0.25">
      <c r="B42" s="1210" t="s">
        <v>389</v>
      </c>
      <c r="C42" s="615" t="s">
        <v>395</v>
      </c>
      <c r="D42" s="623">
        <v>2053</v>
      </c>
      <c r="E42" s="626">
        <f>SUM(D42/D8*100)</f>
        <v>2.382803885838972</v>
      </c>
      <c r="F42" s="623">
        <v>60</v>
      </c>
      <c r="G42" s="624">
        <v>1129</v>
      </c>
    </row>
    <row r="43" spans="2:7" ht="12.75" customHeight="1" x14ac:dyDescent="0.25">
      <c r="B43" s="1211"/>
      <c r="C43" s="606" t="s">
        <v>396</v>
      </c>
      <c r="D43" s="123">
        <v>1680</v>
      </c>
      <c r="E43" s="718" t="s">
        <v>127</v>
      </c>
      <c r="F43" s="123">
        <v>42</v>
      </c>
      <c r="G43" s="508" t="s">
        <v>127</v>
      </c>
    </row>
    <row r="44" spans="2:7" ht="12.75" customHeight="1" x14ac:dyDescent="0.25">
      <c r="B44" s="1210" t="s">
        <v>390</v>
      </c>
      <c r="C44" s="615" t="s">
        <v>395</v>
      </c>
      <c r="D44" s="623">
        <v>768</v>
      </c>
      <c r="E44" s="626">
        <f>SUM(D44/D8*100)</f>
        <v>0.89137524808783763</v>
      </c>
      <c r="F44" s="623">
        <v>28</v>
      </c>
      <c r="G44" s="624">
        <v>200</v>
      </c>
    </row>
    <row r="45" spans="2:7" ht="11.25" customHeight="1" x14ac:dyDescent="0.25">
      <c r="B45" s="1211"/>
      <c r="C45" s="606" t="s">
        <v>396</v>
      </c>
      <c r="D45" s="123">
        <v>453</v>
      </c>
      <c r="E45" s="718" t="s">
        <v>127</v>
      </c>
      <c r="F45" s="123">
        <v>19</v>
      </c>
      <c r="G45" s="508" t="s">
        <v>127</v>
      </c>
    </row>
    <row r="46" spans="2:7" ht="12.75" customHeight="1" x14ac:dyDescent="0.25">
      <c r="B46" s="1210" t="s">
        <v>391</v>
      </c>
      <c r="C46" s="615" t="s">
        <v>395</v>
      </c>
      <c r="D46" s="623">
        <v>4164</v>
      </c>
      <c r="E46" s="626">
        <f>SUM(D46/D8*100)</f>
        <v>4.8329251732262444</v>
      </c>
      <c r="F46" s="623">
        <v>132</v>
      </c>
      <c r="G46" s="624">
        <v>570</v>
      </c>
    </row>
    <row r="47" spans="2:7" ht="12.75" customHeight="1" x14ac:dyDescent="0.25">
      <c r="B47" s="1211"/>
      <c r="C47" s="606" t="s">
        <v>396</v>
      </c>
      <c r="D47" s="123">
        <v>2774</v>
      </c>
      <c r="E47" s="718" t="s">
        <v>127</v>
      </c>
      <c r="F47" s="123">
        <v>108</v>
      </c>
      <c r="G47" s="508" t="s">
        <v>127</v>
      </c>
    </row>
    <row r="48" spans="2:7" ht="13.5" customHeight="1" x14ac:dyDescent="0.25">
      <c r="B48" s="1210" t="s">
        <v>392</v>
      </c>
      <c r="C48" s="615" t="s">
        <v>395</v>
      </c>
      <c r="D48" s="623">
        <v>683</v>
      </c>
      <c r="E48" s="626">
        <f>SUM(D48/D8*100)</f>
        <v>0.79272043547394933</v>
      </c>
      <c r="F48" s="623">
        <v>5</v>
      </c>
      <c r="G48" s="624">
        <v>0</v>
      </c>
    </row>
    <row r="49" spans="2:7" ht="12.75" customHeight="1" x14ac:dyDescent="0.25">
      <c r="B49" s="1211"/>
      <c r="C49" s="606" t="s">
        <v>396</v>
      </c>
      <c r="D49" s="123">
        <v>379</v>
      </c>
      <c r="E49" s="718" t="s">
        <v>127</v>
      </c>
      <c r="F49" s="123">
        <v>5</v>
      </c>
      <c r="G49" s="508" t="s">
        <v>127</v>
      </c>
    </row>
    <row r="50" spans="2:7" ht="12" customHeight="1" x14ac:dyDescent="0.25">
      <c r="B50" s="1210" t="s">
        <v>393</v>
      </c>
      <c r="C50" s="615" t="s">
        <v>395</v>
      </c>
      <c r="D50" s="623">
        <v>2</v>
      </c>
      <c r="E50" s="626">
        <f>SUM(D50/D8*100)</f>
        <v>2.3212897085620773E-3</v>
      </c>
      <c r="F50" s="623">
        <v>0</v>
      </c>
      <c r="G50" s="624">
        <v>0</v>
      </c>
    </row>
    <row r="51" spans="2:7" ht="12.75" customHeight="1" x14ac:dyDescent="0.25">
      <c r="B51" s="1211"/>
      <c r="C51" s="606" t="s">
        <v>396</v>
      </c>
      <c r="D51" s="123">
        <v>0</v>
      </c>
      <c r="E51" s="718" t="s">
        <v>127</v>
      </c>
      <c r="F51" s="123">
        <v>0</v>
      </c>
      <c r="G51" s="508" t="s">
        <v>127</v>
      </c>
    </row>
    <row r="52" spans="2:7" ht="12" customHeight="1" x14ac:dyDescent="0.25">
      <c r="B52" s="1210" t="s">
        <v>394</v>
      </c>
      <c r="C52" s="615" t="s">
        <v>395</v>
      </c>
      <c r="D52" s="623">
        <v>6747</v>
      </c>
      <c r="E52" s="626">
        <f>SUM(D52/D8*100)</f>
        <v>7.8308708318341678</v>
      </c>
      <c r="F52" s="623">
        <v>164</v>
      </c>
      <c r="G52" s="508" t="s">
        <v>127</v>
      </c>
    </row>
    <row r="53" spans="2:7" x14ac:dyDescent="0.25">
      <c r="B53" s="1211"/>
      <c r="C53" s="606" t="s">
        <v>396</v>
      </c>
      <c r="D53" s="123">
        <v>3181</v>
      </c>
      <c r="E53" s="718" t="s">
        <v>127</v>
      </c>
      <c r="F53" s="123">
        <v>80</v>
      </c>
      <c r="G53" s="508" t="s">
        <v>127</v>
      </c>
    </row>
    <row r="54" spans="2:7" ht="12.75" customHeight="1" x14ac:dyDescent="0.25">
      <c r="B54" s="1210" t="s">
        <v>397</v>
      </c>
      <c r="C54" s="615" t="s">
        <v>395</v>
      </c>
      <c r="D54" s="623">
        <v>74547</v>
      </c>
      <c r="E54" s="626">
        <f>SUM(D54/D8*100)</f>
        <v>86.522591952088575</v>
      </c>
      <c r="F54" s="623">
        <v>4065</v>
      </c>
      <c r="G54" s="624">
        <v>15897</v>
      </c>
    </row>
    <row r="55" spans="2:7" ht="12" customHeight="1" x14ac:dyDescent="0.25">
      <c r="B55" s="1211"/>
      <c r="C55" s="606" t="s">
        <v>396</v>
      </c>
      <c r="D55" s="123">
        <v>38318</v>
      </c>
      <c r="E55" s="718" t="s">
        <v>127</v>
      </c>
      <c r="F55" s="123">
        <v>2176</v>
      </c>
      <c r="G55" s="508" t="s">
        <v>127</v>
      </c>
    </row>
    <row r="56" spans="2:7" ht="12" customHeight="1" x14ac:dyDescent="0.25">
      <c r="B56" s="1210" t="s">
        <v>398</v>
      </c>
      <c r="C56" s="615" t="s">
        <v>395</v>
      </c>
      <c r="D56" s="623">
        <v>11612</v>
      </c>
      <c r="E56" s="626">
        <f>SUM(D56/D8*100)</f>
        <v>13.477408047911418</v>
      </c>
      <c r="F56" s="623">
        <v>0</v>
      </c>
      <c r="G56" s="508" t="s">
        <v>127</v>
      </c>
    </row>
    <row r="57" spans="2:7" ht="12.75" customHeight="1" x14ac:dyDescent="0.25">
      <c r="B57" s="1211"/>
      <c r="C57" s="606" t="s">
        <v>396</v>
      </c>
      <c r="D57" s="123">
        <v>7102</v>
      </c>
      <c r="E57" s="718" t="s">
        <v>127</v>
      </c>
      <c r="F57" s="123">
        <v>0</v>
      </c>
      <c r="G57" s="508" t="s">
        <v>127</v>
      </c>
    </row>
    <row r="58" spans="2:7" ht="12.75" customHeight="1" x14ac:dyDescent="0.25">
      <c r="B58" s="1212" t="s">
        <v>399</v>
      </c>
      <c r="C58" s="615" t="s">
        <v>395</v>
      </c>
      <c r="D58" s="623">
        <v>86159</v>
      </c>
      <c r="E58" s="626">
        <f>SUM(D58/D8*100)</f>
        <v>100</v>
      </c>
      <c r="F58" s="623">
        <v>4065</v>
      </c>
      <c r="G58" s="624">
        <v>15897</v>
      </c>
    </row>
    <row r="59" spans="2:7" ht="12.75" customHeight="1" thickBot="1" x14ac:dyDescent="0.3">
      <c r="B59" s="1213"/>
      <c r="C59" s="608" t="s">
        <v>396</v>
      </c>
      <c r="D59" s="126">
        <v>45420</v>
      </c>
      <c r="E59" s="719" t="s">
        <v>127</v>
      </c>
      <c r="F59" s="126">
        <v>2176</v>
      </c>
      <c r="G59" s="716" t="s">
        <v>127</v>
      </c>
    </row>
    <row r="60" spans="2:7" x14ac:dyDescent="0.25">
      <c r="D60" s="723">
        <f>SUM(D10,D12,D14,D16,D18,D20,D22,D24,D26,D28,D30,D32,D34,D36,D38,D40,D42,D44,D46,D48,D50,D52,D56)</f>
        <v>86159</v>
      </c>
      <c r="E60" s="155">
        <f t="shared" ref="E60:G60" si="0">SUM(E10,E12,E14,E16,E18,E20,E22,E24,E26,E28,E30,E32,E34,E36,E38,E40,E42,E44,E46,E48,E50,E52,E56)</f>
        <v>100</v>
      </c>
      <c r="F60" s="155">
        <f t="shared" si="0"/>
        <v>4065</v>
      </c>
      <c r="G60" s="155">
        <f t="shared" si="0"/>
        <v>15897</v>
      </c>
    </row>
    <row r="61" spans="2:7" x14ac:dyDescent="0.25">
      <c r="D61" s="723">
        <f>SUM(D54,D56)</f>
        <v>86159</v>
      </c>
      <c r="E61" s="155">
        <f t="shared" ref="E61:G61" si="1">SUM(E54,E56)</f>
        <v>100</v>
      </c>
      <c r="F61" s="155">
        <f t="shared" si="1"/>
        <v>4065</v>
      </c>
      <c r="G61" s="155">
        <f t="shared" si="1"/>
        <v>15897</v>
      </c>
    </row>
  </sheetData>
  <mergeCells count="30">
    <mergeCell ref="B3:G3"/>
    <mergeCell ref="B4:G4"/>
    <mergeCell ref="B2:G2"/>
    <mergeCell ref="E6:E7"/>
    <mergeCell ref="B10:B11"/>
    <mergeCell ref="B24:B25"/>
    <mergeCell ref="B26:B27"/>
    <mergeCell ref="B28:B29"/>
    <mergeCell ref="B30:B31"/>
    <mergeCell ref="B12:B13"/>
    <mergeCell ref="B14:B15"/>
    <mergeCell ref="B16:B17"/>
    <mergeCell ref="B18:B19"/>
    <mergeCell ref="B20:B21"/>
    <mergeCell ref="B52:B53"/>
    <mergeCell ref="B54:B55"/>
    <mergeCell ref="B56:B57"/>
    <mergeCell ref="B58:B59"/>
    <mergeCell ref="C6:C7"/>
    <mergeCell ref="B42:B43"/>
    <mergeCell ref="B44:B45"/>
    <mergeCell ref="B46:B47"/>
    <mergeCell ref="B48:B49"/>
    <mergeCell ref="B50:B51"/>
    <mergeCell ref="B32:B33"/>
    <mergeCell ref="B34:B35"/>
    <mergeCell ref="B36:B37"/>
    <mergeCell ref="B38:B39"/>
    <mergeCell ref="B40:B41"/>
    <mergeCell ref="B22:B23"/>
  </mergeCells>
  <printOptions horizontalCentered="1"/>
  <pageMargins left="0.31496062992125984" right="0" top="1.7322834645669292" bottom="0" header="0" footer="0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J20"/>
  <sheetViews>
    <sheetView workbookViewId="0">
      <selection activeCell="B1" sqref="B1"/>
    </sheetView>
  </sheetViews>
  <sheetFormatPr defaultColWidth="9.140625" defaultRowHeight="15" x14ac:dyDescent="0.25"/>
  <cols>
    <col min="1" max="1" width="4.42578125" style="11" customWidth="1"/>
    <col min="2" max="2" width="53.7109375" style="11" customWidth="1"/>
    <col min="3" max="3" width="10.5703125" style="11" customWidth="1"/>
    <col min="4" max="4" width="9.42578125" style="11" customWidth="1"/>
    <col min="5" max="5" width="10" style="11" customWidth="1"/>
    <col min="6" max="6" width="8.85546875" style="11" customWidth="1"/>
    <col min="7" max="7" width="13.28515625" style="11" customWidth="1"/>
    <col min="8" max="8" width="13.85546875" style="11" customWidth="1"/>
    <col min="9" max="9" width="2.7109375" style="11" customWidth="1"/>
    <col min="10" max="10" width="5.85546875" style="11" customWidth="1"/>
    <col min="11" max="16384" width="9.140625" style="11"/>
  </cols>
  <sheetData>
    <row r="1" spans="2:9" ht="12.75" customHeight="1" x14ac:dyDescent="0.25"/>
    <row r="2" spans="2:9" x14ac:dyDescent="0.25">
      <c r="B2" s="11" t="s">
        <v>367</v>
      </c>
    </row>
    <row r="3" spans="2:9" x14ac:dyDescent="0.25">
      <c r="B3" s="11" t="s">
        <v>474</v>
      </c>
    </row>
    <row r="4" spans="2:9" ht="12.75" customHeight="1" thickBot="1" x14ac:dyDescent="0.3"/>
    <row r="5" spans="2:9" ht="31.5" customHeight="1" x14ac:dyDescent="0.25">
      <c r="B5" s="1224" t="s">
        <v>204</v>
      </c>
      <c r="C5" s="1226" t="s">
        <v>224</v>
      </c>
      <c r="D5" s="1228" t="s">
        <v>145</v>
      </c>
      <c r="E5" s="1229"/>
      <c r="F5" s="1230"/>
      <c r="G5" s="1231" t="s">
        <v>575</v>
      </c>
      <c r="H5" s="1232"/>
      <c r="I5" s="880"/>
    </row>
    <row r="6" spans="2:9" ht="48" customHeight="1" thickBot="1" x14ac:dyDescent="0.3">
      <c r="B6" s="1225"/>
      <c r="C6" s="1227"/>
      <c r="D6" s="635" t="s">
        <v>562</v>
      </c>
      <c r="E6" s="894" t="s">
        <v>535</v>
      </c>
      <c r="F6" s="636" t="s">
        <v>536</v>
      </c>
      <c r="G6" s="643" t="s">
        <v>152</v>
      </c>
      <c r="H6" s="644" t="s">
        <v>403</v>
      </c>
      <c r="I6" s="880"/>
    </row>
    <row r="7" spans="2:9" ht="36" customHeight="1" x14ac:dyDescent="0.25">
      <c r="B7" s="267" t="s">
        <v>213</v>
      </c>
      <c r="C7" s="629">
        <v>1</v>
      </c>
      <c r="D7" s="637">
        <v>484</v>
      </c>
      <c r="E7" s="223">
        <v>469</v>
      </c>
      <c r="F7" s="224">
        <v>587</v>
      </c>
      <c r="G7" s="640">
        <f>SUM(F7)-E7</f>
        <v>118</v>
      </c>
      <c r="H7" s="646">
        <f>SUM(F7-E7)/E7*100</f>
        <v>25.159914712153519</v>
      </c>
      <c r="I7" s="878"/>
    </row>
    <row r="8" spans="2:9" ht="24" customHeight="1" x14ac:dyDescent="0.25">
      <c r="B8" s="225" t="s">
        <v>214</v>
      </c>
      <c r="C8" s="630">
        <v>2</v>
      </c>
      <c r="D8" s="638">
        <v>8917</v>
      </c>
      <c r="E8" s="150">
        <v>9124</v>
      </c>
      <c r="F8" s="151">
        <v>10738</v>
      </c>
      <c r="G8" s="638">
        <f>SUM(F8)-E8</f>
        <v>1614</v>
      </c>
      <c r="H8" s="249">
        <f t="shared" ref="H8:H19" si="0">SUM(F8-E8)/E8*100</f>
        <v>17.689609820254272</v>
      </c>
      <c r="I8" s="878"/>
    </row>
    <row r="9" spans="2:9" ht="23.25" customHeight="1" x14ac:dyDescent="0.25">
      <c r="B9" s="225" t="s">
        <v>215</v>
      </c>
      <c r="C9" s="630">
        <v>3</v>
      </c>
      <c r="D9" s="638">
        <v>10691</v>
      </c>
      <c r="E9" s="150">
        <v>10759</v>
      </c>
      <c r="F9" s="151">
        <v>12624</v>
      </c>
      <c r="G9" s="638">
        <f>SUM(F9)-E9</f>
        <v>1865</v>
      </c>
      <c r="H9" s="249">
        <f t="shared" si="0"/>
        <v>17.334324751370943</v>
      </c>
      <c r="I9" s="878"/>
    </row>
    <row r="10" spans="2:9" ht="22.5" customHeight="1" x14ac:dyDescent="0.25">
      <c r="B10" s="225" t="s">
        <v>216</v>
      </c>
      <c r="C10" s="630">
        <v>4</v>
      </c>
      <c r="D10" s="638">
        <v>2909</v>
      </c>
      <c r="E10" s="150">
        <v>2947</v>
      </c>
      <c r="F10" s="151">
        <v>3596</v>
      </c>
      <c r="G10" s="638">
        <f t="shared" ref="G10:G18" si="1">SUM(F10)-E10</f>
        <v>649</v>
      </c>
      <c r="H10" s="249">
        <f t="shared" si="0"/>
        <v>22.022395656599933</v>
      </c>
      <c r="I10" s="878"/>
    </row>
    <row r="11" spans="2:9" ht="24.75" customHeight="1" x14ac:dyDescent="0.25">
      <c r="B11" s="225" t="s">
        <v>217</v>
      </c>
      <c r="C11" s="630">
        <v>5</v>
      </c>
      <c r="D11" s="638">
        <v>14001</v>
      </c>
      <c r="E11" s="150">
        <v>13926</v>
      </c>
      <c r="F11" s="151">
        <v>16051</v>
      </c>
      <c r="G11" s="638">
        <f t="shared" si="1"/>
        <v>2125</v>
      </c>
      <c r="H11" s="249">
        <f>SUM(F11-E11)/E11*100</f>
        <v>15.2592273445354</v>
      </c>
      <c r="I11" s="878"/>
    </row>
    <row r="12" spans="2:9" ht="24" customHeight="1" x14ac:dyDescent="0.25">
      <c r="B12" s="225" t="s">
        <v>218</v>
      </c>
      <c r="C12" s="630">
        <v>6</v>
      </c>
      <c r="D12" s="638">
        <v>1186</v>
      </c>
      <c r="E12" s="150">
        <v>1233</v>
      </c>
      <c r="F12" s="151">
        <v>1298</v>
      </c>
      <c r="G12" s="638">
        <f t="shared" si="1"/>
        <v>65</v>
      </c>
      <c r="H12" s="249">
        <f t="shared" si="0"/>
        <v>5.271695052716951</v>
      </c>
      <c r="I12" s="878"/>
    </row>
    <row r="13" spans="2:9" ht="21.75" customHeight="1" x14ac:dyDescent="0.25">
      <c r="B13" s="225" t="s">
        <v>219</v>
      </c>
      <c r="C13" s="630">
        <v>7</v>
      </c>
      <c r="D13" s="638">
        <v>16723</v>
      </c>
      <c r="E13" s="150">
        <v>17093</v>
      </c>
      <c r="F13" s="151">
        <v>19227</v>
      </c>
      <c r="G13" s="638">
        <f>SUM(F13)-E13</f>
        <v>2134</v>
      </c>
      <c r="H13" s="249">
        <f t="shared" si="0"/>
        <v>12.484642836248756</v>
      </c>
      <c r="I13" s="878"/>
    </row>
    <row r="14" spans="2:9" ht="25.5" customHeight="1" x14ac:dyDescent="0.25">
      <c r="B14" s="225" t="s">
        <v>220</v>
      </c>
      <c r="C14" s="630">
        <v>8</v>
      </c>
      <c r="D14" s="638">
        <v>4071</v>
      </c>
      <c r="E14" s="150">
        <v>4228</v>
      </c>
      <c r="F14" s="151">
        <v>4710</v>
      </c>
      <c r="G14" s="638">
        <f t="shared" si="1"/>
        <v>482</v>
      </c>
      <c r="H14" s="249">
        <f t="shared" si="0"/>
        <v>11.40018921475875</v>
      </c>
      <c r="I14" s="878"/>
    </row>
    <row r="15" spans="2:9" ht="21" customHeight="1" x14ac:dyDescent="0.25">
      <c r="B15" s="225" t="s">
        <v>221</v>
      </c>
      <c r="C15" s="630">
        <v>9</v>
      </c>
      <c r="D15" s="638">
        <v>5720</v>
      </c>
      <c r="E15" s="150">
        <v>6035</v>
      </c>
      <c r="F15" s="151">
        <v>6570</v>
      </c>
      <c r="G15" s="638">
        <f t="shared" si="1"/>
        <v>535</v>
      </c>
      <c r="H15" s="249">
        <f t="shared" si="0"/>
        <v>8.8649544324772158</v>
      </c>
      <c r="I15" s="878"/>
    </row>
    <row r="16" spans="2:9" ht="22.5" customHeight="1" thickBot="1" x14ac:dyDescent="0.3">
      <c r="B16" s="228" t="s">
        <v>228</v>
      </c>
      <c r="C16" s="631">
        <v>0</v>
      </c>
      <c r="D16" s="639">
        <v>25</v>
      </c>
      <c r="E16" s="229">
        <v>26</v>
      </c>
      <c r="F16" s="230">
        <v>35</v>
      </c>
      <c r="G16" s="753">
        <f t="shared" si="1"/>
        <v>9</v>
      </c>
      <c r="H16" s="250">
        <f t="shared" si="0"/>
        <v>34.615384615384613</v>
      </c>
      <c r="I16" s="878"/>
    </row>
    <row r="17" spans="2:10" ht="24" customHeight="1" x14ac:dyDescent="0.25">
      <c r="B17" s="267" t="s">
        <v>222</v>
      </c>
      <c r="C17" s="632" t="s">
        <v>205</v>
      </c>
      <c r="D17" s="640">
        <v>9957</v>
      </c>
      <c r="E17" s="268">
        <v>9615</v>
      </c>
      <c r="F17" s="269">
        <v>10723</v>
      </c>
      <c r="G17" s="640">
        <f>SUM(F17)-E17</f>
        <v>1108</v>
      </c>
      <c r="H17" s="646">
        <f>SUM(F17-E17)/E17*100</f>
        <v>11.523660946437857</v>
      </c>
      <c r="I17" s="878"/>
      <c r="J17" s="400">
        <f>SUM(F17/F19*100)</f>
        <v>12.445594772455577</v>
      </c>
    </row>
    <row r="18" spans="2:10" ht="26.25" customHeight="1" thickBot="1" x14ac:dyDescent="0.3">
      <c r="B18" s="227" t="s">
        <v>223</v>
      </c>
      <c r="C18" s="633" t="s">
        <v>206</v>
      </c>
      <c r="D18" s="641">
        <f>SUM(D7:D16)</f>
        <v>64727</v>
      </c>
      <c r="E18" s="152">
        <f>SUM(E7:E16)</f>
        <v>65840</v>
      </c>
      <c r="F18" s="153">
        <f>SUM(F7:F16)</f>
        <v>75436</v>
      </c>
      <c r="G18" s="641">
        <f t="shared" si="1"/>
        <v>9596</v>
      </c>
      <c r="H18" s="272">
        <f t="shared" si="0"/>
        <v>14.574726609963548</v>
      </c>
      <c r="I18" s="878"/>
      <c r="J18" s="400">
        <f>SUM(D17/D19*100)</f>
        <v>13.332172888436613</v>
      </c>
    </row>
    <row r="19" spans="2:10" ht="23.25" customHeight="1" thickBot="1" x14ac:dyDescent="0.3">
      <c r="B19" s="252" t="s">
        <v>62</v>
      </c>
      <c r="C19" s="634" t="s">
        <v>207</v>
      </c>
      <c r="D19" s="642">
        <f>SUM(D17:D18)</f>
        <v>74684</v>
      </c>
      <c r="E19" s="253">
        <f>SUM(E17:E18)</f>
        <v>75455</v>
      </c>
      <c r="F19" s="266">
        <f>SUM(F17:F18)</f>
        <v>86159</v>
      </c>
      <c r="G19" s="642">
        <f>SUM(F19)-E19</f>
        <v>10704</v>
      </c>
      <c r="H19" s="645">
        <f t="shared" si="0"/>
        <v>14.185938638923862</v>
      </c>
      <c r="I19" s="879"/>
    </row>
    <row r="20" spans="2:10" x14ac:dyDescent="0.25">
      <c r="D20" s="155">
        <f>SUM(D7:D17)</f>
        <v>74684</v>
      </c>
      <c r="E20" s="155">
        <f>SUM(E7:E17)</f>
        <v>75455</v>
      </c>
      <c r="F20" s="155">
        <f>SUM(F7:F17)</f>
        <v>86159</v>
      </c>
      <c r="G20" s="155">
        <f>SUM(G7:G17)</f>
        <v>10704</v>
      </c>
      <c r="H20" s="400"/>
    </row>
  </sheetData>
  <mergeCells count="4">
    <mergeCell ref="B5:B6"/>
    <mergeCell ref="C5:C6"/>
    <mergeCell ref="D5:F5"/>
    <mergeCell ref="G5:H5"/>
  </mergeCells>
  <printOptions horizontalCentered="1"/>
  <pageMargins left="0.6692913385826772" right="0.6692913385826772" top="1.3779527559055118" bottom="0" header="0.31496062992125984" footer="0.31496062992125984"/>
  <pageSetup paperSize="9" scale="9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G66"/>
  <sheetViews>
    <sheetView workbookViewId="0">
      <selection activeCell="B1" sqref="B1"/>
    </sheetView>
  </sheetViews>
  <sheetFormatPr defaultColWidth="9.140625" defaultRowHeight="15" x14ac:dyDescent="0.25"/>
  <cols>
    <col min="1" max="1" width="2.140625" style="11" customWidth="1"/>
    <col min="2" max="2" width="62.5703125" style="11" customWidth="1"/>
    <col min="3" max="3" width="10.85546875" style="11" customWidth="1"/>
    <col min="4" max="4" width="12.42578125" style="11" customWidth="1"/>
    <col min="5" max="5" width="7.85546875" style="11" customWidth="1"/>
    <col min="6" max="6" width="12" style="11" customWidth="1"/>
    <col min="7" max="16384" width="9.140625" style="11"/>
  </cols>
  <sheetData>
    <row r="1" spans="2:7" ht="11.25" customHeight="1" x14ac:dyDescent="0.25"/>
    <row r="2" spans="2:7" x14ac:dyDescent="0.25">
      <c r="B2" s="11" t="s">
        <v>475</v>
      </c>
    </row>
    <row r="3" spans="2:7" x14ac:dyDescent="0.25">
      <c r="B3" s="11" t="s">
        <v>473</v>
      </c>
    </row>
    <row r="4" spans="2:7" ht="13.5" customHeight="1" thickBot="1" x14ac:dyDescent="0.3"/>
    <row r="5" spans="2:7" ht="45.75" thickBot="1" x14ac:dyDescent="0.3">
      <c r="B5" s="895" t="s">
        <v>204</v>
      </c>
      <c r="C5" s="892" t="s">
        <v>224</v>
      </c>
      <c r="D5" s="235" t="s">
        <v>576</v>
      </c>
      <c r="E5" s="236" t="s">
        <v>274</v>
      </c>
      <c r="F5" s="892" t="s">
        <v>569</v>
      </c>
      <c r="G5" s="893" t="s">
        <v>274</v>
      </c>
    </row>
    <row r="6" spans="2:7" ht="28.5" x14ac:dyDescent="0.25">
      <c r="B6" s="256" t="s">
        <v>269</v>
      </c>
      <c r="C6" s="257">
        <v>1</v>
      </c>
      <c r="D6" s="257">
        <f>SUM(D7:D10)</f>
        <v>484</v>
      </c>
      <c r="E6" s="270">
        <f>SUM(D6/D60)*100</f>
        <v>0.74775595964589736</v>
      </c>
      <c r="F6" s="257">
        <f>SUM(F7:F10)</f>
        <v>587</v>
      </c>
      <c r="G6" s="270">
        <f>SUM(F6/F60)*100</f>
        <v>0.77814306166816904</v>
      </c>
    </row>
    <row r="7" spans="2:7" ht="30" x14ac:dyDescent="0.25">
      <c r="B7" s="225" t="s">
        <v>270</v>
      </c>
      <c r="C7" s="226">
        <v>11</v>
      </c>
      <c r="D7" s="226">
        <v>56</v>
      </c>
      <c r="E7" s="249">
        <f>SUM(D7)/D6*100</f>
        <v>11.570247933884298</v>
      </c>
      <c r="F7" s="226">
        <v>63</v>
      </c>
      <c r="G7" s="249">
        <f>SUM(F7)/F6*100</f>
        <v>10.732538330494037</v>
      </c>
    </row>
    <row r="8" spans="2:7" x14ac:dyDescent="0.25">
      <c r="B8" s="225" t="s">
        <v>225</v>
      </c>
      <c r="C8" s="226">
        <v>12</v>
      </c>
      <c r="D8" s="226">
        <v>128</v>
      </c>
      <c r="E8" s="249">
        <f>SUM(D8)/D6*100</f>
        <v>26.446280991735538</v>
      </c>
      <c r="F8" s="226">
        <v>155</v>
      </c>
      <c r="G8" s="249">
        <f>SUM(F8)/F6*100</f>
        <v>26.405451448040886</v>
      </c>
    </row>
    <row r="9" spans="2:7" x14ac:dyDescent="0.25">
      <c r="B9" s="225" t="s">
        <v>226</v>
      </c>
      <c r="C9" s="226">
        <v>13</v>
      </c>
      <c r="D9" s="226">
        <v>102</v>
      </c>
      <c r="E9" s="249">
        <f>SUM(D9)/D6*100</f>
        <v>21.074380165289256</v>
      </c>
      <c r="F9" s="226">
        <v>105</v>
      </c>
      <c r="G9" s="249">
        <f>SUM(F9)/F6*100</f>
        <v>17.88756388415673</v>
      </c>
    </row>
    <row r="10" spans="2:7" ht="30" x14ac:dyDescent="0.25">
      <c r="B10" s="225" t="s">
        <v>227</v>
      </c>
      <c r="C10" s="226">
        <v>14</v>
      </c>
      <c r="D10" s="226">
        <v>198</v>
      </c>
      <c r="E10" s="250">
        <f>SUM(D10)/D6*100</f>
        <v>40.909090909090914</v>
      </c>
      <c r="F10" s="226">
        <v>264</v>
      </c>
      <c r="G10" s="250">
        <f>SUM(F10)/F6*100</f>
        <v>44.974446337308351</v>
      </c>
    </row>
    <row r="11" spans="2:7" x14ac:dyDescent="0.25">
      <c r="B11" s="251" t="s">
        <v>214</v>
      </c>
      <c r="C11" s="254">
        <v>2</v>
      </c>
      <c r="D11" s="255">
        <f>SUM(D12:D17)</f>
        <v>8917</v>
      </c>
      <c r="E11" s="271">
        <f>SUM(D11/D60)*100</f>
        <v>13.776322091244767</v>
      </c>
      <c r="F11" s="255">
        <f>SUM(F12:F17)</f>
        <v>10738</v>
      </c>
      <c r="G11" s="271">
        <f>SUM(F11/F60)*100</f>
        <v>14.234582957739011</v>
      </c>
    </row>
    <row r="12" spans="2:7" x14ac:dyDescent="0.25">
      <c r="B12" s="225" t="s">
        <v>230</v>
      </c>
      <c r="C12" s="226">
        <v>21</v>
      </c>
      <c r="D12" s="150">
        <v>1589</v>
      </c>
      <c r="E12" s="249">
        <f>SUM(D12)/D11*100</f>
        <v>17.819894583380062</v>
      </c>
      <c r="F12" s="150">
        <v>1979</v>
      </c>
      <c r="G12" s="249">
        <f>SUM(F12)/F11*100</f>
        <v>18.429875209536224</v>
      </c>
    </row>
    <row r="13" spans="2:7" x14ac:dyDescent="0.25">
      <c r="B13" s="225" t="s">
        <v>231</v>
      </c>
      <c r="C13" s="226">
        <v>22</v>
      </c>
      <c r="D13" s="226">
        <v>511</v>
      </c>
      <c r="E13" s="249">
        <f>SUM(D13)/D11*100</f>
        <v>5.7306268924526185</v>
      </c>
      <c r="F13" s="226">
        <v>631</v>
      </c>
      <c r="G13" s="249">
        <f>SUM(F13)/F11*100</f>
        <v>5.8763270627677411</v>
      </c>
    </row>
    <row r="14" spans="2:7" x14ac:dyDescent="0.25">
      <c r="B14" s="225" t="s">
        <v>232</v>
      </c>
      <c r="C14" s="226">
        <v>23</v>
      </c>
      <c r="D14" s="150">
        <v>1485</v>
      </c>
      <c r="E14" s="249">
        <f>SUM(D14)/D11*100</f>
        <v>16.653583043624536</v>
      </c>
      <c r="F14" s="150">
        <v>1641</v>
      </c>
      <c r="G14" s="249">
        <f>SUM(F14)/F11*100</f>
        <v>15.282175451666976</v>
      </c>
    </row>
    <row r="15" spans="2:7" x14ac:dyDescent="0.25">
      <c r="B15" s="225" t="s">
        <v>233</v>
      </c>
      <c r="C15" s="226">
        <v>24</v>
      </c>
      <c r="D15" s="150">
        <v>3071</v>
      </c>
      <c r="E15" s="249">
        <f>SUM(D15)/D11*100</f>
        <v>34.439834024896264</v>
      </c>
      <c r="F15" s="150">
        <v>3720</v>
      </c>
      <c r="G15" s="249">
        <f>SUM(F15)/F11*100</f>
        <v>34.643322778915994</v>
      </c>
    </row>
    <row r="16" spans="2:7" x14ac:dyDescent="0.25">
      <c r="B16" s="225" t="s">
        <v>234</v>
      </c>
      <c r="C16" s="226">
        <v>25</v>
      </c>
      <c r="D16" s="226">
        <v>185</v>
      </c>
      <c r="E16" s="249">
        <f>SUM(D16)/D11*100</f>
        <v>2.0746887966804977</v>
      </c>
      <c r="F16" s="226">
        <v>239</v>
      </c>
      <c r="G16" s="249">
        <f>SUM(F16)/F11*100</f>
        <v>2.2257403613335818</v>
      </c>
    </row>
    <row r="17" spans="2:7" x14ac:dyDescent="0.25">
      <c r="B17" s="225" t="s">
        <v>235</v>
      </c>
      <c r="C17" s="226">
        <v>26</v>
      </c>
      <c r="D17" s="150">
        <v>2076</v>
      </c>
      <c r="E17" s="249">
        <f>SUM(D17)/D11*100</f>
        <v>23.281372658966021</v>
      </c>
      <c r="F17" s="150">
        <v>2528</v>
      </c>
      <c r="G17" s="249">
        <f>SUM(F17)/F11*100</f>
        <v>23.542559135779477</v>
      </c>
    </row>
    <row r="18" spans="2:7" x14ac:dyDescent="0.25">
      <c r="B18" s="251" t="s">
        <v>215</v>
      </c>
      <c r="C18" s="254">
        <v>3</v>
      </c>
      <c r="D18" s="255">
        <f>SUM(D19:D23)</f>
        <v>10691</v>
      </c>
      <c r="E18" s="271">
        <f>SUM(D18)/D60*100</f>
        <v>16.51706397639316</v>
      </c>
      <c r="F18" s="255">
        <f>SUM(F19:F23)</f>
        <v>12624</v>
      </c>
      <c r="G18" s="271">
        <f>SUM(F18)/F60*100</f>
        <v>16.734715520441167</v>
      </c>
    </row>
    <row r="19" spans="2:7" x14ac:dyDescent="0.25">
      <c r="B19" s="225" t="s">
        <v>236</v>
      </c>
      <c r="C19" s="226">
        <v>31</v>
      </c>
      <c r="D19" s="150">
        <v>4635</v>
      </c>
      <c r="E19" s="249">
        <f>SUM(D19)/D18*100</f>
        <v>43.354223178374333</v>
      </c>
      <c r="F19" s="150">
        <v>5577</v>
      </c>
      <c r="G19" s="249">
        <f>SUM(F19)/F18*100</f>
        <v>44.177756653992397</v>
      </c>
    </row>
    <row r="20" spans="2:7" x14ac:dyDescent="0.25">
      <c r="B20" s="225" t="s">
        <v>237</v>
      </c>
      <c r="C20" s="226">
        <v>32</v>
      </c>
      <c r="D20" s="150">
        <v>1833</v>
      </c>
      <c r="E20" s="249">
        <f>SUM(D20)/D18*100</f>
        <v>17.145262370217939</v>
      </c>
      <c r="F20" s="150">
        <v>2048</v>
      </c>
      <c r="G20" s="249">
        <f>SUM(F20)/F18*100</f>
        <v>16.223067173637514</v>
      </c>
    </row>
    <row r="21" spans="2:7" x14ac:dyDescent="0.25">
      <c r="B21" s="225" t="s">
        <v>238</v>
      </c>
      <c r="C21" s="226">
        <v>33</v>
      </c>
      <c r="D21" s="150">
        <v>2711</v>
      </c>
      <c r="E21" s="249">
        <f>SUM(D21)/D18*100</f>
        <v>25.357777569918621</v>
      </c>
      <c r="F21" s="150">
        <v>3088</v>
      </c>
      <c r="G21" s="249">
        <f>SUM(F21)/F18*100</f>
        <v>24.461343472750315</v>
      </c>
    </row>
    <row r="22" spans="2:7" ht="30" x14ac:dyDescent="0.25">
      <c r="B22" s="225" t="s">
        <v>239</v>
      </c>
      <c r="C22" s="226">
        <v>34</v>
      </c>
      <c r="D22" s="150">
        <v>1003</v>
      </c>
      <c r="E22" s="249">
        <f>SUM(D22)/D18*100</f>
        <v>9.3817229445327843</v>
      </c>
      <c r="F22" s="150">
        <v>1257</v>
      </c>
      <c r="G22" s="249">
        <f>SUM(F22)/F18*100</f>
        <v>9.9572243346007596</v>
      </c>
    </row>
    <row r="23" spans="2:7" x14ac:dyDescent="0.25">
      <c r="B23" s="225" t="s">
        <v>240</v>
      </c>
      <c r="C23" s="226">
        <v>35</v>
      </c>
      <c r="D23" s="226">
        <v>509</v>
      </c>
      <c r="E23" s="249">
        <f>SUM(D23)/D18*100</f>
        <v>4.761013936956318</v>
      </c>
      <c r="F23" s="226">
        <v>654</v>
      </c>
      <c r="G23" s="249">
        <f>SUM(F23)/F18*100</f>
        <v>5.1806083650190109</v>
      </c>
    </row>
    <row r="24" spans="2:7" x14ac:dyDescent="0.25">
      <c r="B24" s="251" t="s">
        <v>216</v>
      </c>
      <c r="C24" s="254">
        <v>4</v>
      </c>
      <c r="D24" s="255">
        <f>SUM(D25:D28)</f>
        <v>2909</v>
      </c>
      <c r="E24" s="271">
        <f>SUM(D24)/D60*100</f>
        <v>4.4942605095246186</v>
      </c>
      <c r="F24" s="255">
        <f>SUM(F25:F28)</f>
        <v>3596</v>
      </c>
      <c r="G24" s="271">
        <f>SUM(F24)/F60*100</f>
        <v>4.7669547696060235</v>
      </c>
    </row>
    <row r="25" spans="2:7" x14ac:dyDescent="0.25">
      <c r="B25" s="225" t="s">
        <v>241</v>
      </c>
      <c r="C25" s="226">
        <v>41</v>
      </c>
      <c r="D25" s="150">
        <v>1080</v>
      </c>
      <c r="E25" s="249">
        <f>SUM(D25)/D24*100</f>
        <v>37.126160192506013</v>
      </c>
      <c r="F25" s="150">
        <v>1285</v>
      </c>
      <c r="G25" s="249">
        <f>SUM(F25)/F24*100</f>
        <v>35.734149054505004</v>
      </c>
    </row>
    <row r="26" spans="2:7" x14ac:dyDescent="0.25">
      <c r="B26" s="225" t="s">
        <v>242</v>
      </c>
      <c r="C26" s="226">
        <v>42</v>
      </c>
      <c r="D26" s="226">
        <v>645</v>
      </c>
      <c r="E26" s="249">
        <f>SUM(D26)/D24*100</f>
        <v>22.172567892746649</v>
      </c>
      <c r="F26" s="226">
        <v>871</v>
      </c>
      <c r="G26" s="249">
        <f>SUM(F26)/F24*100</f>
        <v>24.221357063403779</v>
      </c>
    </row>
    <row r="27" spans="2:7" ht="30" x14ac:dyDescent="0.25">
      <c r="B27" s="225" t="s">
        <v>243</v>
      </c>
      <c r="C27" s="226">
        <v>43</v>
      </c>
      <c r="D27" s="150">
        <v>1038</v>
      </c>
      <c r="E27" s="249">
        <f>SUM(D27)/D24*100</f>
        <v>35.682365073908564</v>
      </c>
      <c r="F27" s="150">
        <v>1277</v>
      </c>
      <c r="G27" s="249">
        <f>SUM(F27)/F24*100</f>
        <v>35.511679644048947</v>
      </c>
    </row>
    <row r="28" spans="2:7" x14ac:dyDescent="0.25">
      <c r="B28" s="225" t="s">
        <v>244</v>
      </c>
      <c r="C28" s="226">
        <v>44</v>
      </c>
      <c r="D28" s="226">
        <v>146</v>
      </c>
      <c r="E28" s="249">
        <f>SUM(D28)/D24*100</f>
        <v>5.0189068408387767</v>
      </c>
      <c r="F28" s="226">
        <v>163</v>
      </c>
      <c r="G28" s="249">
        <f>SUM(F28)/F24*100</f>
        <v>4.5328142380422696</v>
      </c>
    </row>
    <row r="29" spans="2:7" x14ac:dyDescent="0.25">
      <c r="B29" s="251" t="s">
        <v>217</v>
      </c>
      <c r="C29" s="254">
        <v>5</v>
      </c>
      <c r="D29" s="255">
        <f>SUM(D30:D33)</f>
        <v>14001</v>
      </c>
      <c r="E29" s="271">
        <f>SUM(D29)/D60*100</f>
        <v>21.630849568186385</v>
      </c>
      <c r="F29" s="255">
        <f>SUM(F30:F33)</f>
        <v>16051</v>
      </c>
      <c r="G29" s="271">
        <f>SUM(F29)/F60*100</f>
        <v>21.277639323399971</v>
      </c>
    </row>
    <row r="30" spans="2:7" x14ac:dyDescent="0.25">
      <c r="B30" s="225" t="s">
        <v>245</v>
      </c>
      <c r="C30" s="226">
        <v>51</v>
      </c>
      <c r="D30" s="150">
        <v>6157</v>
      </c>
      <c r="E30" s="249">
        <f>SUM(D30)/D29*100</f>
        <v>43.97543032640526</v>
      </c>
      <c r="F30" s="150">
        <v>7262</v>
      </c>
      <c r="G30" s="249">
        <f>SUM(F30)/F29*100</f>
        <v>45.243287022615412</v>
      </c>
    </row>
    <row r="31" spans="2:7" x14ac:dyDescent="0.25">
      <c r="B31" s="225" t="s">
        <v>246</v>
      </c>
      <c r="C31" s="226">
        <v>52</v>
      </c>
      <c r="D31" s="150">
        <v>7165</v>
      </c>
      <c r="E31" s="249">
        <f>SUM(D31)/D29*100</f>
        <v>51.174916077423035</v>
      </c>
      <c r="F31" s="150">
        <v>7996</v>
      </c>
      <c r="G31" s="249">
        <f>SUM(F31)/F29*100</f>
        <v>49.816210827985799</v>
      </c>
    </row>
    <row r="32" spans="2:7" x14ac:dyDescent="0.25">
      <c r="B32" s="225" t="s">
        <v>247</v>
      </c>
      <c r="C32" s="226">
        <v>53</v>
      </c>
      <c r="D32" s="226">
        <v>345</v>
      </c>
      <c r="E32" s="249">
        <f>SUM(D32)/D29*100</f>
        <v>2.4641097064495394</v>
      </c>
      <c r="F32" s="226">
        <v>408</v>
      </c>
      <c r="G32" s="249">
        <f>SUM(F32)/F29*100</f>
        <v>2.5418977010778145</v>
      </c>
    </row>
    <row r="33" spans="2:7" x14ac:dyDescent="0.25">
      <c r="B33" s="225" t="s">
        <v>248</v>
      </c>
      <c r="C33" s="226">
        <v>54</v>
      </c>
      <c r="D33" s="226">
        <v>334</v>
      </c>
      <c r="E33" s="249">
        <f>SUM(D33)/D29*100</f>
        <v>2.3855438897221628</v>
      </c>
      <c r="F33" s="226">
        <v>385</v>
      </c>
      <c r="G33" s="249">
        <f>SUM(F33)/F29*100</f>
        <v>2.398604448320977</v>
      </c>
    </row>
    <row r="34" spans="2:7" x14ac:dyDescent="0.25">
      <c r="B34" s="251" t="s">
        <v>218</v>
      </c>
      <c r="C34" s="254">
        <v>6</v>
      </c>
      <c r="D34" s="255">
        <f>SUM(D35:D37)</f>
        <v>1186</v>
      </c>
      <c r="E34" s="271">
        <f>SUM(D34)/D60*100</f>
        <v>1.832311091198418</v>
      </c>
      <c r="F34" s="255">
        <f>SUM(F35:F37)</f>
        <v>1298</v>
      </c>
      <c r="G34" s="271">
        <f>SUM(F34)/F60*100</f>
        <v>1.7206638740124081</v>
      </c>
    </row>
    <row r="35" spans="2:7" x14ac:dyDescent="0.25">
      <c r="B35" s="225" t="s">
        <v>249</v>
      </c>
      <c r="C35" s="226">
        <v>61</v>
      </c>
      <c r="D35" s="150">
        <v>818</v>
      </c>
      <c r="E35" s="249">
        <f>SUM(D35)/D34*100</f>
        <v>68.971332209106237</v>
      </c>
      <c r="F35" s="150">
        <v>907</v>
      </c>
      <c r="G35" s="249">
        <f>SUM(F35)/F34*100</f>
        <v>69.876733436055474</v>
      </c>
    </row>
    <row r="36" spans="2:7" x14ac:dyDescent="0.25">
      <c r="B36" s="225" t="s">
        <v>250</v>
      </c>
      <c r="C36" s="226">
        <v>62</v>
      </c>
      <c r="D36" s="226">
        <v>254</v>
      </c>
      <c r="E36" s="249">
        <f>SUM(D36)/D34*100</f>
        <v>21.416526138279931</v>
      </c>
      <c r="F36" s="226">
        <v>274</v>
      </c>
      <c r="G36" s="249">
        <f>SUM(F36)/F34*100</f>
        <v>21.109399075500772</v>
      </c>
    </row>
    <row r="37" spans="2:7" x14ac:dyDescent="0.25">
      <c r="B37" s="225" t="s">
        <v>251</v>
      </c>
      <c r="C37" s="226">
        <v>63</v>
      </c>
      <c r="D37" s="226">
        <v>114</v>
      </c>
      <c r="E37" s="249">
        <f>SUM(D37)/D34*100</f>
        <v>9.6121416526138272</v>
      </c>
      <c r="F37" s="226">
        <v>117</v>
      </c>
      <c r="G37" s="249">
        <f>SUM(F37)/F34*100</f>
        <v>9.0138674884437595</v>
      </c>
    </row>
    <row r="38" spans="2:7" x14ac:dyDescent="0.25">
      <c r="B38" s="251" t="s">
        <v>219</v>
      </c>
      <c r="C38" s="254">
        <v>7</v>
      </c>
      <c r="D38" s="255">
        <f>SUM(D39:D43)</f>
        <v>16723</v>
      </c>
      <c r="E38" s="271">
        <f>SUM(D38)/D60*100</f>
        <v>25.83620436602963</v>
      </c>
      <c r="F38" s="255">
        <f>SUM(F39:F43)</f>
        <v>19227</v>
      </c>
      <c r="G38" s="271">
        <f>SUM(F38)/F60*100</f>
        <v>25.487830743941885</v>
      </c>
    </row>
    <row r="39" spans="2:7" x14ac:dyDescent="0.25">
      <c r="B39" s="225" t="s">
        <v>252</v>
      </c>
      <c r="C39" s="226">
        <v>71</v>
      </c>
      <c r="D39" s="150">
        <v>4214</v>
      </c>
      <c r="E39" s="249">
        <f>SUM(D39)/D38*100</f>
        <v>25.19882796149016</v>
      </c>
      <c r="F39" s="150">
        <v>4904</v>
      </c>
      <c r="G39" s="249">
        <f>SUM(F39)/F38*100</f>
        <v>25.505799136630781</v>
      </c>
    </row>
    <row r="40" spans="2:7" x14ac:dyDescent="0.25">
      <c r="B40" s="225" t="s">
        <v>253</v>
      </c>
      <c r="C40" s="226">
        <v>72</v>
      </c>
      <c r="D40" s="150">
        <v>5586</v>
      </c>
      <c r="E40" s="249">
        <f>SUM(D40)/D38*100</f>
        <v>33.403097530347424</v>
      </c>
      <c r="F40" s="150">
        <v>6667</v>
      </c>
      <c r="G40" s="249">
        <f>SUM(F40)/F38*100</f>
        <v>34.675196338482344</v>
      </c>
    </row>
    <row r="41" spans="2:7" x14ac:dyDescent="0.25">
      <c r="B41" s="225" t="s">
        <v>254</v>
      </c>
      <c r="C41" s="226">
        <v>73</v>
      </c>
      <c r="D41" s="150">
        <v>784</v>
      </c>
      <c r="E41" s="249">
        <f>SUM(D41)/D38*100</f>
        <v>4.6881540393470065</v>
      </c>
      <c r="F41" s="150">
        <v>873</v>
      </c>
      <c r="G41" s="249">
        <f>SUM(F41)/F38*100</f>
        <v>4.5404899360274618</v>
      </c>
    </row>
    <row r="42" spans="2:7" x14ac:dyDescent="0.25">
      <c r="B42" s="225" t="s">
        <v>255</v>
      </c>
      <c r="C42" s="226">
        <v>74</v>
      </c>
      <c r="D42" s="150">
        <v>1150</v>
      </c>
      <c r="E42" s="249">
        <f>SUM(D42)/D38*100</f>
        <v>6.8767565628176763</v>
      </c>
      <c r="F42" s="150">
        <v>1377</v>
      </c>
      <c r="G42" s="249">
        <f>SUM(F42)/F38*100</f>
        <v>7.1618037135278518</v>
      </c>
    </row>
    <row r="43" spans="2:7" ht="30" x14ac:dyDescent="0.25">
      <c r="B43" s="225" t="s">
        <v>256</v>
      </c>
      <c r="C43" s="226">
        <v>75</v>
      </c>
      <c r="D43" s="150">
        <v>4989</v>
      </c>
      <c r="E43" s="249">
        <f>SUM(D43)/D38*100</f>
        <v>29.833163905997729</v>
      </c>
      <c r="F43" s="150">
        <v>5406</v>
      </c>
      <c r="G43" s="249">
        <f>SUM(F43)/F38*100</f>
        <v>28.116710875331563</v>
      </c>
    </row>
    <row r="44" spans="2:7" x14ac:dyDescent="0.25">
      <c r="B44" s="251" t="s">
        <v>220</v>
      </c>
      <c r="C44" s="254">
        <v>8</v>
      </c>
      <c r="D44" s="255">
        <f>SUM(D45:D47)</f>
        <v>4071</v>
      </c>
      <c r="E44" s="271">
        <f>SUM(D44)/D60*100</f>
        <v>6.289492792806711</v>
      </c>
      <c r="F44" s="255">
        <f>SUM(F45:F47)</f>
        <v>4710</v>
      </c>
      <c r="G44" s="271">
        <f>SUM(F44)/F60*100</f>
        <v>6.2437032716474894</v>
      </c>
    </row>
    <row r="45" spans="2:7" x14ac:dyDescent="0.25">
      <c r="B45" s="225" t="s">
        <v>257</v>
      </c>
      <c r="C45" s="226">
        <v>81</v>
      </c>
      <c r="D45" s="150">
        <v>2033</v>
      </c>
      <c r="E45" s="249">
        <f>SUM(D45)/D44*100</f>
        <v>49.938590027020389</v>
      </c>
      <c r="F45" s="150">
        <v>2320</v>
      </c>
      <c r="G45" s="249">
        <f>SUM(F45)/F44*100</f>
        <v>49.256900212314228</v>
      </c>
    </row>
    <row r="46" spans="2:7" x14ac:dyDescent="0.25">
      <c r="B46" s="225" t="s">
        <v>258</v>
      </c>
      <c r="C46" s="226">
        <v>82</v>
      </c>
      <c r="D46" s="226">
        <v>440</v>
      </c>
      <c r="E46" s="249">
        <f>SUM(D46)/D44*100</f>
        <v>10.808155244411692</v>
      </c>
      <c r="F46" s="226">
        <v>490</v>
      </c>
      <c r="G46" s="249">
        <f>SUM(F46)/F44*100</f>
        <v>10.40339702760085</v>
      </c>
    </row>
    <row r="47" spans="2:7" x14ac:dyDescent="0.25">
      <c r="B47" s="225" t="s">
        <v>259</v>
      </c>
      <c r="C47" s="226">
        <v>83</v>
      </c>
      <c r="D47" s="150">
        <v>1598</v>
      </c>
      <c r="E47" s="249">
        <f>SUM(D47)/D44*100</f>
        <v>39.253254728567924</v>
      </c>
      <c r="F47" s="150">
        <v>1900</v>
      </c>
      <c r="G47" s="249">
        <f>SUM(F47)/F44*100</f>
        <v>40.339702760084926</v>
      </c>
    </row>
    <row r="48" spans="2:7" x14ac:dyDescent="0.25">
      <c r="B48" s="251" t="s">
        <v>221</v>
      </c>
      <c r="C48" s="254">
        <v>9</v>
      </c>
      <c r="D48" s="255">
        <f>SUM(D49:D54)</f>
        <v>5720</v>
      </c>
      <c r="E48" s="271">
        <f>SUM(D48)/D60*100</f>
        <v>8.8371158867242414</v>
      </c>
      <c r="F48" s="255">
        <f>SUM(F49:F54)</f>
        <v>6570</v>
      </c>
      <c r="G48" s="271">
        <f>SUM(F48)/F60*100</f>
        <v>8.7093695317885356</v>
      </c>
    </row>
    <row r="49" spans="2:7" x14ac:dyDescent="0.25">
      <c r="B49" s="225" t="s">
        <v>260</v>
      </c>
      <c r="C49" s="226">
        <v>91</v>
      </c>
      <c r="D49" s="150">
        <v>1157</v>
      </c>
      <c r="E49" s="249">
        <f>SUM(D49)/D48*100</f>
        <v>20.227272727272727</v>
      </c>
      <c r="F49" s="150">
        <v>1252</v>
      </c>
      <c r="G49" s="249">
        <f>SUM(F49)/F48*100</f>
        <v>19.056316590563167</v>
      </c>
    </row>
    <row r="50" spans="2:7" ht="30" x14ac:dyDescent="0.25">
      <c r="B50" s="225" t="s">
        <v>261</v>
      </c>
      <c r="C50" s="226">
        <v>92</v>
      </c>
      <c r="D50" s="226">
        <v>268</v>
      </c>
      <c r="E50" s="249">
        <f>SUM(D50)/D48*100</f>
        <v>4.685314685314685</v>
      </c>
      <c r="F50" s="226">
        <v>282</v>
      </c>
      <c r="G50" s="249">
        <f>SUM(F50)/F48*100</f>
        <v>4.2922374429223744</v>
      </c>
    </row>
    <row r="51" spans="2:7" ht="30" x14ac:dyDescent="0.25">
      <c r="B51" s="225" t="s">
        <v>262</v>
      </c>
      <c r="C51" s="226">
        <v>93</v>
      </c>
      <c r="D51" s="150">
        <v>3114</v>
      </c>
      <c r="E51" s="249">
        <f>SUM(D51)/D48*100</f>
        <v>54.440559440559447</v>
      </c>
      <c r="F51" s="150">
        <v>3678</v>
      </c>
      <c r="G51" s="249">
        <f>SUM(F51)/F48*100</f>
        <v>55.981735159817347</v>
      </c>
    </row>
    <row r="52" spans="2:7" ht="30" x14ac:dyDescent="0.25">
      <c r="B52" s="225" t="s">
        <v>263</v>
      </c>
      <c r="C52" s="226">
        <v>94</v>
      </c>
      <c r="D52" s="226">
        <v>364</v>
      </c>
      <c r="E52" s="249">
        <f>SUM(D52)/D48*100</f>
        <v>6.3636363636363633</v>
      </c>
      <c r="F52" s="226">
        <v>420</v>
      </c>
      <c r="G52" s="249">
        <f>SUM(F52)/F48*100</f>
        <v>6.3926940639269407</v>
      </c>
    </row>
    <row r="53" spans="2:7" x14ac:dyDescent="0.25">
      <c r="B53" s="225" t="s">
        <v>264</v>
      </c>
      <c r="C53" s="226">
        <v>95</v>
      </c>
      <c r="D53" s="226">
        <v>16</v>
      </c>
      <c r="E53" s="249">
        <f>SUM(D53)/D48*100</f>
        <v>0.27972027972027974</v>
      </c>
      <c r="F53" s="226">
        <v>18</v>
      </c>
      <c r="G53" s="249">
        <f>SUM(F53)/F48*100</f>
        <v>0.27397260273972601</v>
      </c>
    </row>
    <row r="54" spans="2:7" x14ac:dyDescent="0.25">
      <c r="B54" s="225" t="s">
        <v>265</v>
      </c>
      <c r="C54" s="226">
        <v>96</v>
      </c>
      <c r="D54" s="150">
        <v>801</v>
      </c>
      <c r="E54" s="249">
        <f>SUM(D54)/D48*100</f>
        <v>14.003496503496503</v>
      </c>
      <c r="F54" s="150">
        <v>920</v>
      </c>
      <c r="G54" s="249">
        <f>SUM(F54)/F48*100</f>
        <v>14.00304414003044</v>
      </c>
    </row>
    <row r="55" spans="2:7" x14ac:dyDescent="0.25">
      <c r="B55" s="251" t="s">
        <v>228</v>
      </c>
      <c r="C55" s="254">
        <v>0</v>
      </c>
      <c r="D55" s="254">
        <f>SUM(D56:D58)</f>
        <v>25</v>
      </c>
      <c r="E55" s="547">
        <f>SUM(D55)/D60*100</f>
        <v>3.8623758246172389E-2</v>
      </c>
      <c r="F55" s="254">
        <f>SUM(F56:F58)</f>
        <v>35</v>
      </c>
      <c r="G55" s="547">
        <f>SUM(F55)/F60*100</f>
        <v>4.6396945755342277E-2</v>
      </c>
    </row>
    <row r="56" spans="2:7" x14ac:dyDescent="0.25">
      <c r="B56" s="225" t="s">
        <v>266</v>
      </c>
      <c r="C56" s="226">
        <v>1</v>
      </c>
      <c r="D56" s="226">
        <v>0</v>
      </c>
      <c r="E56" s="249">
        <f>SUM(D56)/D55*100</f>
        <v>0</v>
      </c>
      <c r="F56" s="226">
        <v>0</v>
      </c>
      <c r="G56" s="249">
        <f>SUM(F56)/F55*100</f>
        <v>0</v>
      </c>
    </row>
    <row r="57" spans="2:7" x14ac:dyDescent="0.25">
      <c r="B57" s="225" t="s">
        <v>267</v>
      </c>
      <c r="C57" s="226">
        <v>2</v>
      </c>
      <c r="D57" s="226">
        <v>1</v>
      </c>
      <c r="E57" s="249">
        <f>SUM(D57)/D55*100</f>
        <v>4</v>
      </c>
      <c r="F57" s="226">
        <v>1</v>
      </c>
      <c r="G57" s="249">
        <f>SUM(F57)/F55*100</f>
        <v>2.8571428571428572</v>
      </c>
    </row>
    <row r="58" spans="2:7" ht="15.75" thickBot="1" x14ac:dyDescent="0.3">
      <c r="B58" s="227" t="s">
        <v>268</v>
      </c>
      <c r="C58" s="222">
        <v>3</v>
      </c>
      <c r="D58" s="222">
        <v>24</v>
      </c>
      <c r="E58" s="272">
        <f>SUM(D58)/D55*100</f>
        <v>96</v>
      </c>
      <c r="F58" s="222">
        <v>34</v>
      </c>
      <c r="G58" s="272">
        <f>SUM(F58)/F55*100</f>
        <v>97.142857142857139</v>
      </c>
    </row>
    <row r="59" spans="2:7" x14ac:dyDescent="0.25">
      <c r="B59" s="256" t="s">
        <v>271</v>
      </c>
      <c r="C59" s="257" t="s">
        <v>205</v>
      </c>
      <c r="D59" s="258">
        <v>9957</v>
      </c>
      <c r="E59" s="270">
        <f>SUM(D59)/D61*100</f>
        <v>13.332172888436613</v>
      </c>
      <c r="F59" s="258">
        <v>10723</v>
      </c>
      <c r="G59" s="270">
        <f>SUM(F59)/F61*100</f>
        <v>12.445594772455577</v>
      </c>
    </row>
    <row r="60" spans="2:7" ht="15.75" thickBot="1" x14ac:dyDescent="0.3">
      <c r="B60" s="259" t="s">
        <v>229</v>
      </c>
      <c r="C60" s="260" t="s">
        <v>206</v>
      </c>
      <c r="D60" s="261">
        <f>SUM(D6,D11,D18,D24,D29,D34,D38,D44,D48,D55)</f>
        <v>64727</v>
      </c>
      <c r="E60" s="273">
        <f>SUM(E6,E11,E18,E24,E29,E34,E38,E44,E48,E55)</f>
        <v>100.00000000000001</v>
      </c>
      <c r="F60" s="261">
        <f>SUM(F6,F11,F18,F24,F29,F34,F38,F44,F48,F55)</f>
        <v>75436</v>
      </c>
      <c r="G60" s="273">
        <f>SUM(G6,G11,G18,G24,G29,G34,G38,G44,G48,G55)</f>
        <v>100</v>
      </c>
    </row>
    <row r="61" spans="2:7" ht="19.5" thickBot="1" x14ac:dyDescent="0.3">
      <c r="B61" s="262" t="s">
        <v>62</v>
      </c>
      <c r="C61" s="263" t="s">
        <v>207</v>
      </c>
      <c r="D61" s="264">
        <f>SUM(D59:D60)</f>
        <v>74684</v>
      </c>
      <c r="E61" s="265" t="s">
        <v>127</v>
      </c>
      <c r="F61" s="264">
        <f>SUM(F59:F60)</f>
        <v>86159</v>
      </c>
      <c r="G61" s="265" t="s">
        <v>127</v>
      </c>
    </row>
    <row r="62" spans="2:7" x14ac:dyDescent="0.25">
      <c r="B62" s="231" t="s">
        <v>295</v>
      </c>
      <c r="C62" s="231"/>
      <c r="D62" s="231"/>
      <c r="E62" s="231"/>
    </row>
    <row r="63" spans="2:7" ht="14.25" customHeight="1" x14ac:dyDescent="0.25">
      <c r="B63" s="11" t="s">
        <v>272</v>
      </c>
    </row>
    <row r="64" spans="2:7" ht="13.5" customHeight="1" x14ac:dyDescent="0.25">
      <c r="B64" s="11" t="s">
        <v>273</v>
      </c>
    </row>
    <row r="66" spans="4:7" x14ac:dyDescent="0.25">
      <c r="D66" s="723">
        <f>SUM(D6,D11,D18,D24,D29,D34,D38,D44,D48,D55,D59)</f>
        <v>74684</v>
      </c>
      <c r="E66" s="723"/>
      <c r="F66" s="723">
        <f>SUM(F6,F11,F18,F24,F29,F34,F38,F44,F48,F55,F59)</f>
        <v>86159</v>
      </c>
      <c r="G66" s="723"/>
    </row>
  </sheetData>
  <printOptions horizontalCentered="1" verticalCentered="1"/>
  <pageMargins left="1.0236220472440944" right="0.31496062992125984" top="0.31496062992125984" bottom="0" header="0" footer="0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AA46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3.85546875" style="11" customWidth="1"/>
    <col min="2" max="2" width="26" style="11" customWidth="1"/>
    <col min="3" max="3" width="16.140625" style="11" customWidth="1"/>
    <col min="4" max="4" width="16" style="11" customWidth="1"/>
    <col min="5" max="5" width="16.28515625" style="11" customWidth="1"/>
    <col min="6" max="6" width="3.85546875" style="11" customWidth="1"/>
    <col min="7" max="7" width="11.42578125" style="11" bestFit="1" customWidth="1"/>
    <col min="8" max="8" width="9.5703125" style="11" customWidth="1"/>
    <col min="9" max="9" width="11.140625" style="11" customWidth="1"/>
    <col min="10" max="10" width="4.42578125" style="11" customWidth="1"/>
    <col min="11" max="11" width="9.85546875" style="11" customWidth="1"/>
    <col min="12" max="12" width="9.140625" style="11"/>
    <col min="13" max="13" width="10.5703125" style="11" customWidth="1"/>
    <col min="14" max="14" width="11.28515625" style="11" customWidth="1"/>
    <col min="15" max="15" width="11.85546875" style="11" customWidth="1"/>
    <col min="16" max="16" width="10.42578125" style="11" customWidth="1"/>
    <col min="17" max="16384" width="9.140625" style="11"/>
  </cols>
  <sheetData>
    <row r="2" spans="2:16" x14ac:dyDescent="0.25">
      <c r="B2" s="11" t="s">
        <v>477</v>
      </c>
    </row>
    <row r="3" spans="2:16" x14ac:dyDescent="0.25">
      <c r="B3" s="11" t="s">
        <v>479</v>
      </c>
    </row>
    <row r="4" spans="2:16" x14ac:dyDescent="0.25">
      <c r="B4" s="11" t="s">
        <v>478</v>
      </c>
    </row>
    <row r="5" spans="2:16" ht="11.25" customHeight="1" thickBot="1" x14ac:dyDescent="0.3"/>
    <row r="6" spans="2:16" ht="22.5" customHeight="1" thickBot="1" x14ac:dyDescent="0.3">
      <c r="B6" s="196"/>
      <c r="C6" s="247"/>
      <c r="D6" s="200" t="s">
        <v>570</v>
      </c>
      <c r="E6" s="248"/>
    </row>
    <row r="7" spans="2:16" ht="21.75" customHeight="1" thickBot="1" x14ac:dyDescent="0.3">
      <c r="B7" s="199" t="s">
        <v>25</v>
      </c>
      <c r="C7" s="106"/>
      <c r="D7" s="1012" t="s">
        <v>61</v>
      </c>
      <c r="E7" s="1014"/>
    </row>
    <row r="8" spans="2:16" ht="34.5" customHeight="1" thickBot="1" x14ac:dyDescent="0.3">
      <c r="B8" s="135"/>
      <c r="C8" s="198" t="s">
        <v>58</v>
      </c>
      <c r="D8" s="194" t="s">
        <v>59</v>
      </c>
      <c r="E8" s="195" t="s">
        <v>60</v>
      </c>
    </row>
    <row r="9" spans="2:16" ht="23.25" customHeight="1" thickBot="1" x14ac:dyDescent="0.3">
      <c r="B9" s="136" t="s">
        <v>26</v>
      </c>
      <c r="C9" s="158">
        <f>SUM(C10:C34)</f>
        <v>15976</v>
      </c>
      <c r="D9" s="137">
        <f>SUM(D10:D34)</f>
        <v>6536</v>
      </c>
      <c r="E9" s="159">
        <f>SUM(E10:E34)</f>
        <v>2797</v>
      </c>
      <c r="F9" s="400"/>
    </row>
    <row r="10" spans="2:16" ht="14.25" customHeight="1" x14ac:dyDescent="0.25">
      <c r="B10" s="61" t="s">
        <v>27</v>
      </c>
      <c r="C10" s="41">
        <v>239</v>
      </c>
      <c r="D10" s="37">
        <v>141</v>
      </c>
      <c r="E10" s="160">
        <v>59</v>
      </c>
      <c r="G10" s="722" t="s">
        <v>459</v>
      </c>
      <c r="H10" s="722" t="s">
        <v>460</v>
      </c>
      <c r="I10" s="722" t="s">
        <v>461</v>
      </c>
      <c r="J10" s="729"/>
      <c r="K10" s="722" t="s">
        <v>436</v>
      </c>
      <c r="L10" s="722" t="s">
        <v>513</v>
      </c>
      <c r="M10" s="722" t="s">
        <v>404</v>
      </c>
      <c r="N10" s="722" t="s">
        <v>512</v>
      </c>
      <c r="O10" s="722" t="s">
        <v>405</v>
      </c>
    </row>
    <row r="11" spans="2:16" x14ac:dyDescent="0.25">
      <c r="B11" s="12" t="s">
        <v>28</v>
      </c>
      <c r="C11" s="39">
        <v>336</v>
      </c>
      <c r="D11" s="13">
        <v>290</v>
      </c>
      <c r="E11" s="15">
        <v>95</v>
      </c>
      <c r="G11" s="105">
        <v>1998</v>
      </c>
      <c r="H11" s="730" t="s">
        <v>127</v>
      </c>
      <c r="I11" s="730" t="s">
        <v>127</v>
      </c>
      <c r="J11" s="28"/>
      <c r="K11" s="14" t="s">
        <v>437</v>
      </c>
      <c r="L11" s="730" t="s">
        <v>127</v>
      </c>
      <c r="M11" s="730" t="s">
        <v>127</v>
      </c>
      <c r="N11" s="730" t="s">
        <v>127</v>
      </c>
      <c r="O11" s="730" t="s">
        <v>127</v>
      </c>
      <c r="P11" s="757" t="s">
        <v>127</v>
      </c>
    </row>
    <row r="12" spans="2:16" ht="14.25" customHeight="1" x14ac:dyDescent="0.25">
      <c r="B12" s="12" t="s">
        <v>29</v>
      </c>
      <c r="C12" s="39">
        <v>1230</v>
      </c>
      <c r="D12" s="13">
        <v>215</v>
      </c>
      <c r="E12" s="15">
        <v>84</v>
      </c>
      <c r="G12" s="105">
        <v>1999</v>
      </c>
      <c r="H12" s="14">
        <v>38322</v>
      </c>
      <c r="I12" s="756">
        <v>14842</v>
      </c>
      <c r="J12" s="28"/>
      <c r="K12" s="14" t="s">
        <v>438</v>
      </c>
      <c r="L12" s="14">
        <v>19411</v>
      </c>
      <c r="M12" s="730" t="s">
        <v>508</v>
      </c>
      <c r="N12" s="756"/>
      <c r="O12" s="14">
        <f t="shared" ref="O12:O31" si="0">SUM(I12-N12)</f>
        <v>14842</v>
      </c>
      <c r="P12" s="400">
        <f>SUM(N12/L12*100)</f>
        <v>0</v>
      </c>
    </row>
    <row r="13" spans="2:16" ht="18" customHeight="1" x14ac:dyDescent="0.25">
      <c r="B13" s="12" t="s">
        <v>30</v>
      </c>
      <c r="C13" s="39">
        <v>906</v>
      </c>
      <c r="D13" s="13">
        <v>437</v>
      </c>
      <c r="E13" s="15">
        <v>137</v>
      </c>
      <c r="G13" s="105">
        <v>2000</v>
      </c>
      <c r="H13" s="14">
        <v>31625</v>
      </c>
      <c r="I13" s="14">
        <v>14996</v>
      </c>
      <c r="J13" s="28"/>
      <c r="K13" s="14" t="s">
        <v>439</v>
      </c>
      <c r="L13" s="14">
        <v>16479</v>
      </c>
      <c r="M13" s="718">
        <f>SUM(L13-L12)/L12*100</f>
        <v>-15.104837463294007</v>
      </c>
      <c r="N13" s="756"/>
      <c r="O13" s="14">
        <f t="shared" si="0"/>
        <v>14996</v>
      </c>
      <c r="P13" s="400">
        <f t="shared" ref="P13:P29" si="1">SUM(N13/L13*100)</f>
        <v>0</v>
      </c>
    </row>
    <row r="14" spans="2:16" x14ac:dyDescent="0.25">
      <c r="B14" s="12" t="s">
        <v>31</v>
      </c>
      <c r="C14" s="39">
        <v>273</v>
      </c>
      <c r="D14" s="13">
        <v>188</v>
      </c>
      <c r="E14" s="15">
        <v>88</v>
      </c>
      <c r="G14" s="105">
        <v>2001</v>
      </c>
      <c r="H14" s="14">
        <v>25129</v>
      </c>
      <c r="I14" s="14">
        <v>8521</v>
      </c>
      <c r="J14" s="755" t="s">
        <v>507</v>
      </c>
      <c r="K14" s="14" t="s">
        <v>440</v>
      </c>
      <c r="L14" s="14">
        <v>12461</v>
      </c>
      <c r="M14" s="718">
        <f>SUM(L14-L12)/L12*100</f>
        <v>-35.804440781000466</v>
      </c>
      <c r="N14" s="14">
        <v>4362</v>
      </c>
      <c r="O14" s="14">
        <f t="shared" si="0"/>
        <v>4159</v>
      </c>
      <c r="P14" s="400">
        <f t="shared" si="1"/>
        <v>35.005216274777304</v>
      </c>
    </row>
    <row r="15" spans="2:16" x14ac:dyDescent="0.25">
      <c r="B15" s="12" t="s">
        <v>32</v>
      </c>
      <c r="C15" s="39">
        <v>475</v>
      </c>
      <c r="D15" s="13">
        <v>255</v>
      </c>
      <c r="E15" s="15">
        <v>100</v>
      </c>
      <c r="G15" s="105">
        <v>2002</v>
      </c>
      <c r="H15" s="14">
        <v>28470</v>
      </c>
      <c r="I15" s="14">
        <v>12944</v>
      </c>
      <c r="J15" s="28"/>
      <c r="K15" s="14" t="s">
        <v>441</v>
      </c>
      <c r="L15" s="14">
        <v>12658</v>
      </c>
      <c r="M15" s="718">
        <f>SUM(L15-L12)/L12*100</f>
        <v>-34.789552315697286</v>
      </c>
      <c r="N15" s="14">
        <v>4639</v>
      </c>
      <c r="O15" s="14">
        <f t="shared" si="0"/>
        <v>8305</v>
      </c>
      <c r="P15" s="400">
        <f t="shared" si="1"/>
        <v>36.6487596776742</v>
      </c>
    </row>
    <row r="16" spans="2:16" ht="15.75" customHeight="1" x14ac:dyDescent="0.25">
      <c r="B16" s="12" t="s">
        <v>33</v>
      </c>
      <c r="C16" s="39">
        <v>216</v>
      </c>
      <c r="D16" s="13">
        <v>94</v>
      </c>
      <c r="E16" s="15">
        <v>45</v>
      </c>
      <c r="G16" s="105">
        <v>2003</v>
      </c>
      <c r="H16" s="14">
        <v>39334</v>
      </c>
      <c r="I16" s="14">
        <v>22556</v>
      </c>
      <c r="J16" s="28"/>
      <c r="K16" s="14" t="s">
        <v>442</v>
      </c>
      <c r="L16" s="14">
        <v>19490</v>
      </c>
      <c r="M16" s="718">
        <f>SUM(L16-L12)/L12*100</f>
        <v>0.40698572974086861</v>
      </c>
      <c r="N16" s="14">
        <v>11201</v>
      </c>
      <c r="O16" s="14">
        <f t="shared" si="0"/>
        <v>11355</v>
      </c>
      <c r="P16" s="400">
        <f t="shared" si="1"/>
        <v>57.470497691123654</v>
      </c>
    </row>
    <row r="17" spans="2:16" x14ac:dyDescent="0.25">
      <c r="B17" s="12" t="s">
        <v>34</v>
      </c>
      <c r="C17" s="39">
        <v>184</v>
      </c>
      <c r="D17" s="13">
        <v>83</v>
      </c>
      <c r="E17" s="15">
        <v>22</v>
      </c>
      <c r="G17" s="105">
        <v>2004</v>
      </c>
      <c r="H17" s="14">
        <v>40346</v>
      </c>
      <c r="I17" s="14">
        <v>20038</v>
      </c>
      <c r="J17" s="28"/>
      <c r="K17" s="14" t="s">
        <v>443</v>
      </c>
      <c r="L17" s="14">
        <v>21329</v>
      </c>
      <c r="M17" s="718">
        <f>SUM(L17-L12)/L12*100</f>
        <v>9.8809953119365321</v>
      </c>
      <c r="N17" s="756"/>
      <c r="O17" s="14">
        <f t="shared" si="0"/>
        <v>20038</v>
      </c>
      <c r="P17" s="400">
        <f t="shared" si="1"/>
        <v>0</v>
      </c>
    </row>
    <row r="18" spans="2:16" x14ac:dyDescent="0.25">
      <c r="B18" s="12" t="s">
        <v>35</v>
      </c>
      <c r="C18" s="39">
        <v>536</v>
      </c>
      <c r="D18" s="13">
        <v>171</v>
      </c>
      <c r="E18" s="15">
        <v>78</v>
      </c>
      <c r="G18" s="105">
        <v>2005</v>
      </c>
      <c r="H18" s="14">
        <v>41016</v>
      </c>
      <c r="I18" s="14">
        <v>18757</v>
      </c>
      <c r="J18" s="28"/>
      <c r="K18" s="14" t="s">
        <v>444</v>
      </c>
      <c r="L18" s="14">
        <v>21427</v>
      </c>
      <c r="M18" s="718">
        <f>SUM(L18-L12)/L12*100</f>
        <v>10.385863685539128</v>
      </c>
      <c r="N18" s="14">
        <v>10813</v>
      </c>
      <c r="O18" s="14">
        <f>SUM(I18-N18)</f>
        <v>7944</v>
      </c>
      <c r="P18" s="400">
        <f t="shared" si="1"/>
        <v>50.46436738694171</v>
      </c>
    </row>
    <row r="19" spans="2:16" x14ac:dyDescent="0.25">
      <c r="B19" s="12" t="s">
        <v>36</v>
      </c>
      <c r="C19" s="39">
        <v>338</v>
      </c>
      <c r="D19" s="13">
        <v>223</v>
      </c>
      <c r="E19" s="15">
        <v>106</v>
      </c>
      <c r="G19" s="105">
        <v>2006</v>
      </c>
      <c r="H19" s="14">
        <v>48932</v>
      </c>
      <c r="I19" s="14">
        <v>20054</v>
      </c>
      <c r="J19" s="28"/>
      <c r="K19" s="14" t="s">
        <v>445</v>
      </c>
      <c r="L19" s="14">
        <v>25517</v>
      </c>
      <c r="M19" s="718">
        <f>SUM(L19-L12)/L12*100</f>
        <v>31.456390706300553</v>
      </c>
      <c r="N19" s="14">
        <v>9779</v>
      </c>
      <c r="O19" s="14">
        <f t="shared" si="0"/>
        <v>10275</v>
      </c>
      <c r="P19" s="400">
        <f t="shared" si="1"/>
        <v>38.323470627424854</v>
      </c>
    </row>
    <row r="20" spans="2:16" x14ac:dyDescent="0.25">
      <c r="B20" s="12" t="s">
        <v>37</v>
      </c>
      <c r="C20" s="39">
        <v>593</v>
      </c>
      <c r="D20" s="13">
        <v>356</v>
      </c>
      <c r="E20" s="15">
        <v>135</v>
      </c>
      <c r="G20" s="105">
        <v>2007</v>
      </c>
      <c r="H20" s="14">
        <v>49327</v>
      </c>
      <c r="I20" s="14">
        <v>24494</v>
      </c>
      <c r="J20" s="28"/>
      <c r="K20" s="14" t="s">
        <v>446</v>
      </c>
      <c r="L20" s="14">
        <v>27392</v>
      </c>
      <c r="M20" s="718">
        <f>SUM(L20-L12)/L12*100</f>
        <v>41.115862140023694</v>
      </c>
      <c r="N20" s="14">
        <v>14414</v>
      </c>
      <c r="O20" s="14">
        <f t="shared" si="0"/>
        <v>10080</v>
      </c>
      <c r="P20" s="400">
        <f t="shared" si="1"/>
        <v>52.621203271028037</v>
      </c>
    </row>
    <row r="21" spans="2:16" x14ac:dyDescent="0.25">
      <c r="B21" s="12" t="s">
        <v>38</v>
      </c>
      <c r="C21" s="39">
        <v>1771</v>
      </c>
      <c r="D21" s="13">
        <v>457</v>
      </c>
      <c r="E21" s="15">
        <v>143</v>
      </c>
      <c r="G21" s="105">
        <v>2008</v>
      </c>
      <c r="H21" s="14">
        <v>51046</v>
      </c>
      <c r="I21" s="14">
        <v>28458</v>
      </c>
      <c r="J21" s="28"/>
      <c r="K21" s="14" t="s">
        <v>447</v>
      </c>
      <c r="L21" s="14">
        <v>28169</v>
      </c>
      <c r="M21" s="718">
        <f>SUM(L21-L12)/L12*100</f>
        <v>45.118747102158565</v>
      </c>
      <c r="N21" s="14">
        <v>15639</v>
      </c>
      <c r="O21" s="14">
        <f t="shared" si="0"/>
        <v>12819</v>
      </c>
      <c r="P21" s="400">
        <f t="shared" si="1"/>
        <v>55.518477759238884</v>
      </c>
    </row>
    <row r="22" spans="2:16" x14ac:dyDescent="0.25">
      <c r="B22" s="12" t="s">
        <v>39</v>
      </c>
      <c r="C22" s="39">
        <v>564</v>
      </c>
      <c r="D22" s="13">
        <v>368</v>
      </c>
      <c r="E22" s="15">
        <v>163</v>
      </c>
      <c r="G22" s="105">
        <v>2009</v>
      </c>
      <c r="H22" s="14">
        <v>47263</v>
      </c>
      <c r="I22" s="14">
        <v>28957</v>
      </c>
      <c r="J22" s="28"/>
      <c r="K22" s="14" t="s">
        <v>448</v>
      </c>
      <c r="L22" s="14">
        <v>25139</v>
      </c>
      <c r="M22" s="718">
        <f>SUM(L22-L12)/L12*100</f>
        <v>29.509041265261963</v>
      </c>
      <c r="N22" s="14">
        <v>16435</v>
      </c>
      <c r="O22" s="14">
        <f t="shared" si="0"/>
        <v>12522</v>
      </c>
      <c r="P22" s="400">
        <f t="shared" si="1"/>
        <v>65.376506623175146</v>
      </c>
    </row>
    <row r="23" spans="2:16" x14ac:dyDescent="0.25">
      <c r="B23" s="18" t="s">
        <v>40</v>
      </c>
      <c r="C23" s="245">
        <v>251</v>
      </c>
      <c r="D23" s="122">
        <v>178</v>
      </c>
      <c r="E23" s="15">
        <v>120</v>
      </c>
      <c r="G23" s="105">
        <v>2010</v>
      </c>
      <c r="H23" s="14">
        <v>57481</v>
      </c>
      <c r="I23" s="14">
        <v>35663</v>
      </c>
      <c r="J23" s="28"/>
      <c r="K23" s="14" t="s">
        <v>449</v>
      </c>
      <c r="L23" s="14">
        <v>30966</v>
      </c>
      <c r="M23" s="718">
        <f>SUM(L23-L12)/L12*100</f>
        <v>59.528102622224509</v>
      </c>
      <c r="N23" s="14">
        <v>21368</v>
      </c>
      <c r="O23" s="14">
        <f t="shared" si="0"/>
        <v>14295</v>
      </c>
      <c r="P23" s="400">
        <f t="shared" si="1"/>
        <v>69.004714848543571</v>
      </c>
    </row>
    <row r="24" spans="2:16" x14ac:dyDescent="0.25">
      <c r="B24" s="18" t="s">
        <v>41</v>
      </c>
      <c r="C24" s="245">
        <v>793</v>
      </c>
      <c r="D24" s="122">
        <v>617</v>
      </c>
      <c r="E24" s="15">
        <v>232</v>
      </c>
      <c r="G24" s="105">
        <v>2011</v>
      </c>
      <c r="H24" s="14">
        <v>42554</v>
      </c>
      <c r="I24" s="14">
        <v>16768</v>
      </c>
      <c r="J24" s="28"/>
      <c r="K24" s="14" t="s">
        <v>450</v>
      </c>
      <c r="L24" s="14">
        <v>24104</v>
      </c>
      <c r="M24" s="718">
        <f>SUM(L24-L12)/L12*100</f>
        <v>24.177013033846791</v>
      </c>
      <c r="N24" s="14">
        <v>10464</v>
      </c>
      <c r="O24" s="14">
        <f t="shared" si="0"/>
        <v>6304</v>
      </c>
      <c r="P24" s="400">
        <f t="shared" si="1"/>
        <v>43.411881845336872</v>
      </c>
    </row>
    <row r="25" spans="2:16" x14ac:dyDescent="0.25">
      <c r="B25" s="18" t="s">
        <v>42</v>
      </c>
      <c r="C25" s="245">
        <v>545</v>
      </c>
      <c r="D25" s="122">
        <v>277</v>
      </c>
      <c r="E25" s="15">
        <v>102</v>
      </c>
      <c r="G25" s="105">
        <v>2012</v>
      </c>
      <c r="H25" s="14">
        <v>48689</v>
      </c>
      <c r="I25" s="14">
        <v>25146</v>
      </c>
      <c r="J25" s="28"/>
      <c r="K25" s="14" t="s">
        <v>451</v>
      </c>
      <c r="L25" s="14">
        <v>24066</v>
      </c>
      <c r="M25" s="718">
        <f>SUM(L25-L12)/L12*100</f>
        <v>23.981247746123334</v>
      </c>
      <c r="N25" s="14">
        <v>12684</v>
      </c>
      <c r="O25" s="14">
        <f t="shared" si="0"/>
        <v>12462</v>
      </c>
      <c r="P25" s="400">
        <f t="shared" si="1"/>
        <v>52.705061082024429</v>
      </c>
    </row>
    <row r="26" spans="2:16" x14ac:dyDescent="0.25">
      <c r="B26" s="18" t="s">
        <v>43</v>
      </c>
      <c r="C26" s="245">
        <v>964</v>
      </c>
      <c r="D26" s="122">
        <v>231</v>
      </c>
      <c r="E26" s="15">
        <v>142</v>
      </c>
      <c r="G26" s="105">
        <v>2013</v>
      </c>
      <c r="H26" s="14">
        <v>54304</v>
      </c>
      <c r="I26" s="14">
        <v>26050</v>
      </c>
      <c r="J26" s="28"/>
      <c r="K26" s="14" t="s">
        <v>452</v>
      </c>
      <c r="L26" s="14">
        <v>31113</v>
      </c>
      <c r="M26" s="571">
        <f>SUM(L26-L12)/L12*100</f>
        <v>60.285405182628402</v>
      </c>
      <c r="N26" s="14">
        <v>17521</v>
      </c>
      <c r="O26" s="14">
        <f t="shared" si="0"/>
        <v>8529</v>
      </c>
      <c r="P26" s="400">
        <f t="shared" si="1"/>
        <v>56.314080930800628</v>
      </c>
    </row>
    <row r="27" spans="2:16" x14ac:dyDescent="0.25">
      <c r="B27" s="18" t="s">
        <v>44</v>
      </c>
      <c r="C27" s="245">
        <v>533</v>
      </c>
      <c r="D27" s="122">
        <v>195</v>
      </c>
      <c r="E27" s="15">
        <v>49</v>
      </c>
      <c r="G27" s="105">
        <v>2014</v>
      </c>
      <c r="H27" s="14">
        <v>60555</v>
      </c>
      <c r="I27" s="14">
        <v>27292</v>
      </c>
      <c r="J27" s="28"/>
      <c r="K27" s="14" t="s">
        <v>453</v>
      </c>
      <c r="L27" s="14">
        <v>31924</v>
      </c>
      <c r="M27" s="571">
        <f>SUM(L27-L12)/L12*100</f>
        <v>64.46344856009479</v>
      </c>
      <c r="N27" s="14">
        <v>16121</v>
      </c>
      <c r="O27" s="14">
        <f t="shared" si="0"/>
        <v>11171</v>
      </c>
      <c r="P27" s="400">
        <f t="shared" si="1"/>
        <v>50.498057887482773</v>
      </c>
    </row>
    <row r="28" spans="2:16" x14ac:dyDescent="0.25">
      <c r="B28" s="18" t="s">
        <v>45</v>
      </c>
      <c r="C28" s="245">
        <v>509</v>
      </c>
      <c r="D28" s="122">
        <v>267</v>
      </c>
      <c r="E28" s="15">
        <v>127</v>
      </c>
      <c r="G28" s="105">
        <v>2015</v>
      </c>
      <c r="H28" s="14">
        <v>61276</v>
      </c>
      <c r="I28" s="14">
        <v>28848</v>
      </c>
      <c r="J28" s="28"/>
      <c r="K28" s="14" t="s">
        <v>454</v>
      </c>
      <c r="L28" s="14">
        <v>33364</v>
      </c>
      <c r="M28" s="571">
        <f>SUM(L28-L12)/L12*100</f>
        <v>71.881922621194178</v>
      </c>
      <c r="N28" s="14">
        <v>16952</v>
      </c>
      <c r="O28" s="14">
        <f t="shared" si="0"/>
        <v>11896</v>
      </c>
      <c r="P28" s="400">
        <f t="shared" si="1"/>
        <v>50.809255484953844</v>
      </c>
    </row>
    <row r="29" spans="2:16" x14ac:dyDescent="0.25">
      <c r="B29" s="18" t="s">
        <v>46</v>
      </c>
      <c r="C29" s="245">
        <v>838</v>
      </c>
      <c r="D29" s="122">
        <v>455</v>
      </c>
      <c r="E29" s="15">
        <v>178</v>
      </c>
      <c r="G29" s="105">
        <v>2016</v>
      </c>
      <c r="H29" s="14">
        <v>72410</v>
      </c>
      <c r="I29" s="752">
        <v>31407</v>
      </c>
      <c r="J29" s="28"/>
      <c r="K29" s="14" t="s">
        <v>455</v>
      </c>
      <c r="L29" s="14">
        <v>38617</v>
      </c>
      <c r="M29" s="571">
        <f>SUM(L29-L12)/L12*100</f>
        <v>98.943897789912938</v>
      </c>
      <c r="N29" s="14">
        <v>19558</v>
      </c>
      <c r="O29" s="14">
        <f t="shared" si="0"/>
        <v>11849</v>
      </c>
      <c r="P29" s="400">
        <f t="shared" si="1"/>
        <v>50.646088510241604</v>
      </c>
    </row>
    <row r="30" spans="2:16" x14ac:dyDescent="0.25">
      <c r="B30" s="18" t="s">
        <v>47</v>
      </c>
      <c r="C30" s="245">
        <v>303</v>
      </c>
      <c r="D30" s="122">
        <v>149</v>
      </c>
      <c r="E30" s="15">
        <v>90</v>
      </c>
      <c r="G30" s="105">
        <v>2017</v>
      </c>
      <c r="H30" s="752">
        <v>75836</v>
      </c>
      <c r="I30" s="14">
        <v>30828</v>
      </c>
      <c r="J30" s="28"/>
      <c r="K30" s="14" t="s">
        <v>456</v>
      </c>
      <c r="L30" s="752">
        <v>41480</v>
      </c>
      <c r="M30" s="571">
        <f>SUM(L30-L12)/L12*100</f>
        <v>113.69326670444593</v>
      </c>
      <c r="N30" s="14">
        <v>17945</v>
      </c>
      <c r="O30" s="14">
        <f t="shared" si="0"/>
        <v>12883</v>
      </c>
      <c r="P30" s="400">
        <f>SUM(N30/L30*100)</f>
        <v>43.261812921890069</v>
      </c>
    </row>
    <row r="31" spans="2:16" x14ac:dyDescent="0.25">
      <c r="B31" s="18" t="s">
        <v>48</v>
      </c>
      <c r="C31" s="245">
        <v>407</v>
      </c>
      <c r="D31" s="122">
        <v>96</v>
      </c>
      <c r="E31" s="15">
        <v>37</v>
      </c>
      <c r="G31" s="105">
        <v>2018</v>
      </c>
      <c r="H31" s="14">
        <v>61438</v>
      </c>
      <c r="I31" s="14">
        <v>20784</v>
      </c>
      <c r="J31" s="28"/>
      <c r="K31" s="14" t="s">
        <v>457</v>
      </c>
      <c r="L31" s="14">
        <v>34404</v>
      </c>
      <c r="M31" s="571">
        <f>SUM(L31-L12)/L12*100</f>
        <v>77.239709443099272</v>
      </c>
      <c r="N31" s="14">
        <v>12024</v>
      </c>
      <c r="O31" s="14">
        <f t="shared" si="0"/>
        <v>8760</v>
      </c>
      <c r="P31" s="400">
        <f>SUM(N31/L31*100)</f>
        <v>34.949424485524936</v>
      </c>
    </row>
    <row r="32" spans="2:16" x14ac:dyDescent="0.25">
      <c r="B32" s="18" t="s">
        <v>49</v>
      </c>
      <c r="C32" s="245">
        <v>487</v>
      </c>
      <c r="D32" s="122">
        <v>283</v>
      </c>
      <c r="E32" s="15">
        <v>110</v>
      </c>
      <c r="G32" s="105">
        <v>2019</v>
      </c>
      <c r="H32" s="730">
        <v>53791</v>
      </c>
      <c r="I32" s="730">
        <v>20491</v>
      </c>
      <c r="J32" s="728"/>
      <c r="K32" s="14" t="s">
        <v>458</v>
      </c>
      <c r="L32" s="14">
        <v>31188</v>
      </c>
      <c r="M32" s="571">
        <f>SUM(L32-L12)/L12*100</f>
        <v>60.671784039977325</v>
      </c>
      <c r="N32" s="14">
        <v>12447</v>
      </c>
      <c r="O32" s="14">
        <f>SUM(I32-N32)</f>
        <v>8044</v>
      </c>
      <c r="P32" s="400">
        <f>SUM(N32/L32*100)</f>
        <v>39.909580607926124</v>
      </c>
    </row>
    <row r="33" spans="2:27" x14ac:dyDescent="0.25">
      <c r="B33" s="18" t="s">
        <v>50</v>
      </c>
      <c r="C33" s="245">
        <v>2287</v>
      </c>
      <c r="D33" s="122">
        <v>289</v>
      </c>
      <c r="E33" s="15">
        <v>259</v>
      </c>
      <c r="G33" s="105">
        <v>2020</v>
      </c>
      <c r="H33" s="881"/>
      <c r="I33" s="881"/>
      <c r="K33" s="105" t="s">
        <v>571</v>
      </c>
      <c r="L33" s="14">
        <v>15976</v>
      </c>
      <c r="M33" s="571">
        <f>SUM(L33-L12)/L12*100</f>
        <v>-17.696151666580807</v>
      </c>
      <c r="N33" s="14">
        <v>6536</v>
      </c>
      <c r="O33" s="14">
        <f>SUM(I33-N33)</f>
        <v>-6536</v>
      </c>
      <c r="P33" s="400">
        <f>SUM(N33/L33*100)</f>
        <v>40.911367050575862</v>
      </c>
    </row>
    <row r="34" spans="2:27" ht="15.75" thickBot="1" x14ac:dyDescent="0.3">
      <c r="B34" s="19" t="s">
        <v>51</v>
      </c>
      <c r="C34" s="246">
        <v>398</v>
      </c>
      <c r="D34" s="124">
        <v>221</v>
      </c>
      <c r="E34" s="22">
        <v>96</v>
      </c>
      <c r="G34" s="11" t="s">
        <v>509</v>
      </c>
      <c r="L34" s="723">
        <f>SUM(L32-L33)</f>
        <v>15212</v>
      </c>
      <c r="P34" s="400"/>
    </row>
    <row r="35" spans="2:27" x14ac:dyDescent="0.25">
      <c r="C35" s="723">
        <f>SUM(C10:C34)</f>
        <v>15976</v>
      </c>
      <c r="D35" s="400">
        <f>SUM(D9/C9)*100</f>
        <v>40.911367050575862</v>
      </c>
      <c r="E35" s="400">
        <f>SUM(E9/C9*100)</f>
        <v>17.507511266900348</v>
      </c>
    </row>
    <row r="41" spans="2:27" x14ac:dyDescent="0.25">
      <c r="AA41" s="11" t="s">
        <v>510</v>
      </c>
    </row>
    <row r="42" spans="2:27" x14ac:dyDescent="0.25">
      <c r="AA42" s="155">
        <v>2003</v>
      </c>
    </row>
    <row r="43" spans="2:27" x14ac:dyDescent="0.25">
      <c r="AA43" s="155">
        <v>2006</v>
      </c>
    </row>
    <row r="44" spans="2:27" x14ac:dyDescent="0.25">
      <c r="AA44" s="155">
        <v>2008</v>
      </c>
    </row>
    <row r="45" spans="2:27" x14ac:dyDescent="0.25">
      <c r="AA45" s="155">
        <v>2010</v>
      </c>
    </row>
    <row r="46" spans="2:27" x14ac:dyDescent="0.25">
      <c r="AA46" s="155" t="s">
        <v>511</v>
      </c>
    </row>
  </sheetData>
  <mergeCells count="1">
    <mergeCell ref="D7:E7"/>
  </mergeCells>
  <printOptions horizontalCentered="1"/>
  <pageMargins left="0.70866141732283472" right="0.70866141732283472" top="1.7716535433070868" bottom="0" header="0.31496062992125984" footer="0.31496062992125984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AG37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4.140625" style="87" customWidth="1"/>
    <col min="2" max="2" width="22" style="87" customWidth="1"/>
    <col min="3" max="3" width="10.28515625" style="87" customWidth="1"/>
    <col min="4" max="4" width="13.85546875" style="87" customWidth="1"/>
    <col min="5" max="5" width="11.140625" style="87" customWidth="1"/>
    <col min="6" max="6" width="13.7109375" style="87" customWidth="1"/>
    <col min="7" max="7" width="10" style="87" customWidth="1"/>
    <col min="8" max="8" width="13.7109375" style="87" customWidth="1"/>
    <col min="9" max="9" width="12.140625" style="87" customWidth="1"/>
    <col min="10" max="10" width="12.28515625" style="87" customWidth="1"/>
    <col min="11" max="11" width="10.5703125" style="87" customWidth="1"/>
    <col min="12" max="12" width="14" style="87" customWidth="1"/>
    <col min="13" max="13" width="11.5703125" style="87" customWidth="1"/>
    <col min="14" max="14" width="13.42578125" style="87" customWidth="1"/>
    <col min="15" max="15" width="8.85546875" style="87" customWidth="1"/>
    <col min="16" max="16" width="14" style="87" customWidth="1"/>
    <col min="17" max="17" width="12" style="87" customWidth="1"/>
    <col min="18" max="18" width="14.28515625" style="87" customWidth="1"/>
    <col min="19" max="19" width="3.28515625" style="87" customWidth="1"/>
    <col min="20" max="20" width="8.28515625" style="87" customWidth="1"/>
    <col min="21" max="21" width="9.42578125" style="87" customWidth="1"/>
    <col min="22" max="26" width="9.140625" style="87"/>
    <col min="27" max="27" width="8" style="87" customWidth="1"/>
    <col min="28" max="16384" width="9.140625" style="87"/>
  </cols>
  <sheetData>
    <row r="2" spans="2:33" ht="14.45" x14ac:dyDescent="0.3">
      <c r="B2" s="11" t="s">
        <v>503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33" x14ac:dyDescent="0.25">
      <c r="B3" s="11" t="s">
        <v>504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2:33" x14ac:dyDescent="0.25">
      <c r="B4" s="11" t="s">
        <v>480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2:33" thickBot="1" x14ac:dyDescent="0.35">
      <c r="B5" s="11"/>
      <c r="C5" s="1239"/>
      <c r="D5" s="1239"/>
      <c r="E5" s="1239"/>
      <c r="F5" s="1239"/>
      <c r="G5" s="1240"/>
      <c r="H5" s="1240"/>
      <c r="I5" s="1240"/>
      <c r="J5" s="231"/>
      <c r="K5" s="11"/>
      <c r="L5" s="11"/>
      <c r="M5" s="11"/>
      <c r="N5" s="11"/>
      <c r="O5" s="11"/>
      <c r="P5" s="11"/>
      <c r="Q5" s="11"/>
      <c r="R5" s="11"/>
    </row>
    <row r="6" spans="2:33" x14ac:dyDescent="0.25">
      <c r="B6" s="1023" t="s">
        <v>148</v>
      </c>
      <c r="C6" s="1169" t="s">
        <v>417</v>
      </c>
      <c r="D6" s="1170"/>
      <c r="E6" s="1170"/>
      <c r="F6" s="1233"/>
      <c r="G6" s="1055" t="s">
        <v>559</v>
      </c>
      <c r="H6" s="1056"/>
      <c r="I6" s="1056"/>
      <c r="J6" s="1057"/>
      <c r="K6" s="1055" t="s">
        <v>152</v>
      </c>
      <c r="L6" s="1056"/>
      <c r="M6" s="1056"/>
      <c r="N6" s="1057"/>
      <c r="O6" s="1055" t="s">
        <v>408</v>
      </c>
      <c r="P6" s="1056"/>
      <c r="Q6" s="1056"/>
      <c r="R6" s="1057"/>
    </row>
    <row r="7" spans="2:33" x14ac:dyDescent="0.25">
      <c r="B7" s="1024"/>
      <c r="C7" s="1204" t="s">
        <v>4</v>
      </c>
      <c r="D7" s="1195" t="s">
        <v>61</v>
      </c>
      <c r="E7" s="1195"/>
      <c r="F7" s="1058" t="s">
        <v>406</v>
      </c>
      <c r="G7" s="1008" t="s">
        <v>4</v>
      </c>
      <c r="H7" s="1209" t="s">
        <v>61</v>
      </c>
      <c r="I7" s="1235"/>
      <c r="J7" s="1236" t="s">
        <v>406</v>
      </c>
      <c r="K7" s="1204" t="s">
        <v>208</v>
      </c>
      <c r="L7" s="1195" t="s">
        <v>61</v>
      </c>
      <c r="M7" s="1195"/>
      <c r="N7" s="1058" t="s">
        <v>407</v>
      </c>
      <c r="O7" s="1204" t="s">
        <v>208</v>
      </c>
      <c r="P7" s="1195" t="s">
        <v>61</v>
      </c>
      <c r="Q7" s="1195"/>
      <c r="R7" s="1011" t="s">
        <v>407</v>
      </c>
    </row>
    <row r="8" spans="2:33" ht="75.75" customHeight="1" thickBot="1" x14ac:dyDescent="0.3">
      <c r="B8" s="1025"/>
      <c r="C8" s="1186"/>
      <c r="D8" s="107" t="s">
        <v>59</v>
      </c>
      <c r="E8" s="107" t="s">
        <v>60</v>
      </c>
      <c r="F8" s="1238"/>
      <c r="G8" s="1234"/>
      <c r="H8" s="201" t="s">
        <v>59</v>
      </c>
      <c r="I8" s="201" t="s">
        <v>60</v>
      </c>
      <c r="J8" s="1237"/>
      <c r="K8" s="1186"/>
      <c r="L8" s="107" t="s">
        <v>59</v>
      </c>
      <c r="M8" s="107" t="s">
        <v>60</v>
      </c>
      <c r="N8" s="1238"/>
      <c r="O8" s="1186"/>
      <c r="P8" s="107" t="s">
        <v>59</v>
      </c>
      <c r="Q8" s="107" t="s">
        <v>60</v>
      </c>
      <c r="R8" s="1188"/>
      <c r="T8" s="105" t="s">
        <v>572</v>
      </c>
      <c r="U8" s="105">
        <v>1</v>
      </c>
      <c r="V8" s="105">
        <v>2</v>
      </c>
      <c r="W8" s="105">
        <v>3</v>
      </c>
      <c r="X8" s="105">
        <v>4</v>
      </c>
      <c r="Y8" s="105">
        <v>5</v>
      </c>
      <c r="Z8" s="105">
        <v>6</v>
      </c>
      <c r="AA8" s="105" t="s">
        <v>423</v>
      </c>
      <c r="AB8" s="105">
        <v>1</v>
      </c>
      <c r="AC8" s="105">
        <v>2</v>
      </c>
      <c r="AD8" s="105">
        <v>3</v>
      </c>
      <c r="AE8" s="105">
        <v>4</v>
      </c>
      <c r="AF8" s="105">
        <v>5</v>
      </c>
      <c r="AG8" s="105">
        <v>6</v>
      </c>
    </row>
    <row r="9" spans="2:33" ht="27" customHeight="1" thickBot="1" x14ac:dyDescent="0.3">
      <c r="B9" s="191" t="s">
        <v>26</v>
      </c>
      <c r="C9" s="30">
        <f>SUM(C10:C34)</f>
        <v>31188</v>
      </c>
      <c r="D9" s="31">
        <f>SUM(D10:D34)</f>
        <v>12447</v>
      </c>
      <c r="E9" s="31">
        <f>SUM(E10:E34)</f>
        <v>4486</v>
      </c>
      <c r="F9" s="595">
        <f>SUM(AA9/C9)</f>
        <v>15.595357188662305</v>
      </c>
      <c r="G9" s="276">
        <f>SUM(G10:G34)</f>
        <v>15976</v>
      </c>
      <c r="H9" s="277">
        <f>SUM(H10:H34)</f>
        <v>6536</v>
      </c>
      <c r="I9" s="277">
        <f>SUM(I10:I34)</f>
        <v>2797</v>
      </c>
      <c r="J9" s="598">
        <f>SUM(T9)/G9</f>
        <v>30.816161742613922</v>
      </c>
      <c r="K9" s="30">
        <f>SUM(K10:K34)</f>
        <v>-15212</v>
      </c>
      <c r="L9" s="31">
        <f>SUM(L10:L34)</f>
        <v>-5911</v>
      </c>
      <c r="M9" s="31">
        <f>SUM(M10:M34)</f>
        <v>-1689</v>
      </c>
      <c r="N9" s="595">
        <f>J9-F9</f>
        <v>15.220804553951616</v>
      </c>
      <c r="O9" s="278">
        <f>SUM(K9)/C9*100</f>
        <v>-48.775169937155319</v>
      </c>
      <c r="P9" s="279">
        <f>SUM(L9)/D9*100</f>
        <v>-47.489354864626016</v>
      </c>
      <c r="Q9" s="279">
        <f>SUM(M9)/E9*100</f>
        <v>-37.650468123049485</v>
      </c>
      <c r="R9" s="280">
        <f>N9/F9*100</f>
        <v>97.598306789773389</v>
      </c>
      <c r="T9" s="14">
        <f>SUM(U9:Z9)</f>
        <v>492319</v>
      </c>
      <c r="U9" s="14">
        <f t="shared" ref="U9:Z9" si="0">SUM(U10:U34)</f>
        <v>79320</v>
      </c>
      <c r="V9" s="14">
        <f t="shared" si="0"/>
        <v>79358</v>
      </c>
      <c r="W9" s="14">
        <f t="shared" si="0"/>
        <v>78934</v>
      </c>
      <c r="X9" s="14">
        <f t="shared" si="0"/>
        <v>82898</v>
      </c>
      <c r="Y9" s="14">
        <f t="shared" si="0"/>
        <v>85650</v>
      </c>
      <c r="Z9" s="14">
        <f t="shared" si="0"/>
        <v>86159</v>
      </c>
      <c r="AA9" s="14">
        <f>SUM(AB9:AG9)</f>
        <v>486388</v>
      </c>
      <c r="AB9" s="14">
        <f t="shared" ref="AB9:AG9" si="1">SUM(AB10:AB34)</f>
        <v>86783</v>
      </c>
      <c r="AC9" s="14">
        <f t="shared" si="1"/>
        <v>86183</v>
      </c>
      <c r="AD9" s="14">
        <f t="shared" si="1"/>
        <v>83251</v>
      </c>
      <c r="AE9" s="14">
        <f t="shared" si="1"/>
        <v>79029</v>
      </c>
      <c r="AF9" s="14">
        <f t="shared" si="1"/>
        <v>76458</v>
      </c>
      <c r="AG9" s="14">
        <f t="shared" si="1"/>
        <v>74684</v>
      </c>
    </row>
    <row r="10" spans="2:33" x14ac:dyDescent="0.25">
      <c r="B10" s="193" t="s">
        <v>27</v>
      </c>
      <c r="C10" s="43">
        <v>378</v>
      </c>
      <c r="D10" s="129">
        <v>208</v>
      </c>
      <c r="E10" s="129">
        <v>80</v>
      </c>
      <c r="F10" s="568">
        <f>SUM(AA10/C10)</f>
        <v>18.571428571428573</v>
      </c>
      <c r="G10" s="43">
        <f>SUM(T.XXII!C10)</f>
        <v>239</v>
      </c>
      <c r="H10" s="129">
        <f>SUM(T.XXII!D10)</f>
        <v>141</v>
      </c>
      <c r="I10" s="129">
        <f>SUM(T.XXII!E10)</f>
        <v>59</v>
      </c>
      <c r="J10" s="568">
        <f t="shared" ref="J10:J34" si="2">SUM(T10)/G10</f>
        <v>30.744769874476987</v>
      </c>
      <c r="K10" s="43">
        <f>SUM(G10)-C10</f>
        <v>-139</v>
      </c>
      <c r="L10" s="129">
        <f t="shared" ref="L10:L34" si="3">SUM(H10)-D10</f>
        <v>-67</v>
      </c>
      <c r="M10" s="129">
        <f t="shared" ref="M10:M34" si="4">SUM(I10)-E10</f>
        <v>-21</v>
      </c>
      <c r="N10" s="568">
        <f t="shared" ref="N10:N34" si="5">J10-F10</f>
        <v>12.173341303048414</v>
      </c>
      <c r="O10" s="274">
        <f>SUM(K10)/C10*100</f>
        <v>-36.772486772486772</v>
      </c>
      <c r="P10" s="275">
        <f t="shared" ref="P10:P34" si="6">SUM(L10)/D10*100</f>
        <v>-32.211538461538467</v>
      </c>
      <c r="Q10" s="275">
        <f t="shared" ref="Q10:Q34" si="7">SUM(M10)/E10*100</f>
        <v>-26.25</v>
      </c>
      <c r="R10" s="44">
        <f>N10/F10*100</f>
        <v>65.548760862568372</v>
      </c>
      <c r="T10" s="14">
        <f t="shared" ref="T10:T34" si="8">SUM(U10:Z10)</f>
        <v>7348</v>
      </c>
      <c r="U10" s="756">
        <v>1205</v>
      </c>
      <c r="V10" s="756">
        <v>1178</v>
      </c>
      <c r="W10" s="756">
        <v>1189</v>
      </c>
      <c r="X10" s="756">
        <v>1248</v>
      </c>
      <c r="Y10" s="756">
        <v>1272</v>
      </c>
      <c r="Z10" s="756">
        <v>1256</v>
      </c>
      <c r="AA10" s="14">
        <f t="shared" ref="AA10:AA34" si="9">SUM(AB10:AG10)</f>
        <v>7020</v>
      </c>
      <c r="AB10" s="756">
        <v>1246</v>
      </c>
      <c r="AC10" s="756">
        <v>1271</v>
      </c>
      <c r="AD10" s="756">
        <v>1221</v>
      </c>
      <c r="AE10" s="756">
        <v>1130</v>
      </c>
      <c r="AF10" s="756">
        <v>1080</v>
      </c>
      <c r="AG10" s="756">
        <v>1072</v>
      </c>
    </row>
    <row r="11" spans="2:33" x14ac:dyDescent="0.25">
      <c r="B11" s="210" t="s">
        <v>28</v>
      </c>
      <c r="C11" s="13">
        <v>699</v>
      </c>
      <c r="D11" s="14">
        <v>512</v>
      </c>
      <c r="E11" s="14">
        <v>164</v>
      </c>
      <c r="F11" s="571">
        <f t="shared" ref="F11:F34" si="10">SUM(AA11/C11)</f>
        <v>36.19885550786838</v>
      </c>
      <c r="G11" s="13">
        <f>SUM(T.XXII!C11)</f>
        <v>336</v>
      </c>
      <c r="H11" s="14">
        <f>SUM(T.XXII!D11)</f>
        <v>290</v>
      </c>
      <c r="I11" s="14">
        <f>SUM(T.XXII!E11)</f>
        <v>95</v>
      </c>
      <c r="J11" s="571">
        <f t="shared" si="2"/>
        <v>78.297619047619051</v>
      </c>
      <c r="K11" s="13">
        <f t="shared" ref="K11:K34" si="11">SUM(G11)-C11</f>
        <v>-363</v>
      </c>
      <c r="L11" s="14">
        <f t="shared" si="3"/>
        <v>-222</v>
      </c>
      <c r="M11" s="14">
        <f t="shared" si="4"/>
        <v>-69</v>
      </c>
      <c r="N11" s="572">
        <f t="shared" si="5"/>
        <v>42.098763539750671</v>
      </c>
      <c r="O11" s="216">
        <f t="shared" ref="O11:O34" si="12">SUM(K11)/C11*100</f>
        <v>-51.931330472102999</v>
      </c>
      <c r="P11" s="99">
        <f t="shared" si="6"/>
        <v>-43.359375</v>
      </c>
      <c r="Q11" s="99">
        <f t="shared" si="7"/>
        <v>-42.073170731707314</v>
      </c>
      <c r="R11" s="38">
        <f t="shared" ref="R11:R34" si="13">N11/F11*100</f>
        <v>116.29860377933731</v>
      </c>
      <c r="T11" s="14">
        <f t="shared" si="8"/>
        <v>26308</v>
      </c>
      <c r="U11" s="756">
        <v>4415</v>
      </c>
      <c r="V11" s="756">
        <v>4337</v>
      </c>
      <c r="W11" s="756">
        <v>4328</v>
      </c>
      <c r="X11" s="756">
        <v>4409</v>
      </c>
      <c r="Y11" s="756">
        <v>4413</v>
      </c>
      <c r="Z11" s="756">
        <v>4406</v>
      </c>
      <c r="AA11" s="14">
        <f t="shared" si="9"/>
        <v>25303</v>
      </c>
      <c r="AB11" s="756">
        <v>4539</v>
      </c>
      <c r="AC11" s="756">
        <v>4425</v>
      </c>
      <c r="AD11" s="756">
        <v>4281</v>
      </c>
      <c r="AE11" s="756">
        <v>4125</v>
      </c>
      <c r="AF11" s="756">
        <v>4023</v>
      </c>
      <c r="AG11" s="756">
        <v>3910</v>
      </c>
    </row>
    <row r="12" spans="2:33" x14ac:dyDescent="0.25">
      <c r="B12" s="210" t="s">
        <v>29</v>
      </c>
      <c r="C12" s="13">
        <v>2357</v>
      </c>
      <c r="D12" s="14">
        <v>582</v>
      </c>
      <c r="E12" s="14">
        <v>168</v>
      </c>
      <c r="F12" s="571">
        <f t="shared" si="10"/>
        <v>8.2689859991514645</v>
      </c>
      <c r="G12" s="13">
        <f>SUM(T.XXII!C12)</f>
        <v>1230</v>
      </c>
      <c r="H12" s="14">
        <f>SUM(T.XXII!D12)</f>
        <v>215</v>
      </c>
      <c r="I12" s="14">
        <f>SUM(T.XXII!E12)</f>
        <v>84</v>
      </c>
      <c r="J12" s="571">
        <f>SUM(T12)/G12</f>
        <v>15.446341463414635</v>
      </c>
      <c r="K12" s="13">
        <f t="shared" si="11"/>
        <v>-1127</v>
      </c>
      <c r="L12" s="14">
        <f t="shared" si="3"/>
        <v>-367</v>
      </c>
      <c r="M12" s="14">
        <f t="shared" si="4"/>
        <v>-84</v>
      </c>
      <c r="N12" s="572">
        <f t="shared" si="5"/>
        <v>7.1773554642631705</v>
      </c>
      <c r="O12" s="216">
        <f t="shared" si="12"/>
        <v>-47.815019092066187</v>
      </c>
      <c r="P12" s="99">
        <f t="shared" si="6"/>
        <v>-63.058419243986251</v>
      </c>
      <c r="Q12" s="99">
        <f t="shared" si="7"/>
        <v>-50</v>
      </c>
      <c r="R12" s="38">
        <f t="shared" si="13"/>
        <v>86.79849578895994</v>
      </c>
      <c r="T12" s="14">
        <f t="shared" si="8"/>
        <v>18999</v>
      </c>
      <c r="U12" s="756">
        <v>2876</v>
      </c>
      <c r="V12" s="756">
        <v>2907</v>
      </c>
      <c r="W12" s="756">
        <v>2905</v>
      </c>
      <c r="X12" s="756">
        <v>3281</v>
      </c>
      <c r="Y12" s="756">
        <v>3515</v>
      </c>
      <c r="Z12" s="756">
        <v>3515</v>
      </c>
      <c r="AA12" s="14">
        <f t="shared" si="9"/>
        <v>19490</v>
      </c>
      <c r="AB12" s="756">
        <v>3618</v>
      </c>
      <c r="AC12" s="756">
        <v>3562</v>
      </c>
      <c r="AD12" s="756">
        <v>3405</v>
      </c>
      <c r="AE12" s="756">
        <v>3119</v>
      </c>
      <c r="AF12" s="756">
        <v>2949</v>
      </c>
      <c r="AG12" s="756">
        <v>2837</v>
      </c>
    </row>
    <row r="13" spans="2:33" x14ac:dyDescent="0.25">
      <c r="B13" s="210" t="s">
        <v>30</v>
      </c>
      <c r="C13" s="13">
        <v>1991</v>
      </c>
      <c r="D13" s="14">
        <v>1078</v>
      </c>
      <c r="E13" s="14">
        <v>256</v>
      </c>
      <c r="F13" s="571">
        <f t="shared" si="10"/>
        <v>19.303365143144148</v>
      </c>
      <c r="G13" s="13">
        <f>SUM(T.XXII!C13)</f>
        <v>906</v>
      </c>
      <c r="H13" s="14">
        <f>SUM(T.XXII!D13)</f>
        <v>437</v>
      </c>
      <c r="I13" s="14">
        <f>SUM(T.XXII!E13)</f>
        <v>137</v>
      </c>
      <c r="J13" s="571">
        <f t="shared" si="2"/>
        <v>37.944812362030902</v>
      </c>
      <c r="K13" s="13">
        <f t="shared" si="11"/>
        <v>-1085</v>
      </c>
      <c r="L13" s="14">
        <f t="shared" si="3"/>
        <v>-641</v>
      </c>
      <c r="M13" s="14">
        <f t="shared" si="4"/>
        <v>-119</v>
      </c>
      <c r="N13" s="572">
        <f t="shared" si="5"/>
        <v>18.641447218886753</v>
      </c>
      <c r="O13" s="216">
        <f t="shared" si="12"/>
        <v>-54.495228528377702</v>
      </c>
      <c r="P13" s="99">
        <f t="shared" si="6"/>
        <v>-59.461966604823743</v>
      </c>
      <c r="Q13" s="99">
        <f t="shared" si="7"/>
        <v>-46.484375</v>
      </c>
      <c r="R13" s="38">
        <f t="shared" si="13"/>
        <v>96.570971334019006</v>
      </c>
      <c r="T13" s="14">
        <f t="shared" si="8"/>
        <v>34378</v>
      </c>
      <c r="U13" s="756">
        <v>5548</v>
      </c>
      <c r="V13" s="756">
        <v>5646</v>
      </c>
      <c r="W13" s="756">
        <v>5570</v>
      </c>
      <c r="X13" s="756">
        <v>5742</v>
      </c>
      <c r="Y13" s="756">
        <v>5912</v>
      </c>
      <c r="Z13" s="756">
        <v>5960</v>
      </c>
      <c r="AA13" s="14">
        <f t="shared" si="9"/>
        <v>38433</v>
      </c>
      <c r="AB13" s="756">
        <v>6836</v>
      </c>
      <c r="AC13" s="756">
        <v>6879</v>
      </c>
      <c r="AD13" s="756">
        <v>6619</v>
      </c>
      <c r="AE13" s="756">
        <v>6264</v>
      </c>
      <c r="AF13" s="756">
        <v>6027</v>
      </c>
      <c r="AG13" s="756">
        <v>5808</v>
      </c>
    </row>
    <row r="14" spans="2:33" x14ac:dyDescent="0.25">
      <c r="B14" s="210" t="s">
        <v>31</v>
      </c>
      <c r="C14" s="13">
        <v>761</v>
      </c>
      <c r="D14" s="14">
        <v>512</v>
      </c>
      <c r="E14" s="14">
        <v>180</v>
      </c>
      <c r="F14" s="571">
        <f t="shared" si="10"/>
        <v>41.173455978975035</v>
      </c>
      <c r="G14" s="13">
        <f>SUM(T.XXII!C14)</f>
        <v>273</v>
      </c>
      <c r="H14" s="14">
        <f>SUM(T.XXII!D14)</f>
        <v>188</v>
      </c>
      <c r="I14" s="14">
        <f>SUM(T.XXII!E14)</f>
        <v>88</v>
      </c>
      <c r="J14" s="571">
        <f t="shared" si="2"/>
        <v>117.07326007326007</v>
      </c>
      <c r="K14" s="13">
        <f t="shared" si="11"/>
        <v>-488</v>
      </c>
      <c r="L14" s="14">
        <f t="shared" si="3"/>
        <v>-324</v>
      </c>
      <c r="M14" s="14">
        <f t="shared" si="4"/>
        <v>-92</v>
      </c>
      <c r="N14" s="572">
        <f t="shared" si="5"/>
        <v>75.899804094285031</v>
      </c>
      <c r="O14" s="216">
        <f t="shared" si="12"/>
        <v>-64.126149802890936</v>
      </c>
      <c r="P14" s="99">
        <f t="shared" si="6"/>
        <v>-63.28125</v>
      </c>
      <c r="Q14" s="99">
        <f t="shared" si="7"/>
        <v>-51.111111111111107</v>
      </c>
      <c r="R14" s="38">
        <f t="shared" si="13"/>
        <v>184.34159166294612</v>
      </c>
      <c r="T14" s="14">
        <f t="shared" si="8"/>
        <v>31961</v>
      </c>
      <c r="U14" s="756">
        <v>5151</v>
      </c>
      <c r="V14" s="756">
        <v>5216</v>
      </c>
      <c r="W14" s="756">
        <v>5148</v>
      </c>
      <c r="X14" s="756">
        <v>5358</v>
      </c>
      <c r="Y14" s="756">
        <v>5535</v>
      </c>
      <c r="Z14" s="756">
        <v>5553</v>
      </c>
      <c r="AA14" s="14">
        <f t="shared" si="9"/>
        <v>31333</v>
      </c>
      <c r="AB14" s="756">
        <v>5467</v>
      </c>
      <c r="AC14" s="756">
        <v>5538</v>
      </c>
      <c r="AD14" s="756">
        <v>5420</v>
      </c>
      <c r="AE14" s="756">
        <v>5126</v>
      </c>
      <c r="AF14" s="756">
        <v>4975</v>
      </c>
      <c r="AG14" s="756">
        <v>4807</v>
      </c>
    </row>
    <row r="15" spans="2:33" x14ac:dyDescent="0.25">
      <c r="B15" s="210" t="s">
        <v>32</v>
      </c>
      <c r="C15" s="13">
        <v>863</v>
      </c>
      <c r="D15" s="14">
        <v>582</v>
      </c>
      <c r="E15" s="14">
        <v>110</v>
      </c>
      <c r="F15" s="571">
        <f t="shared" si="10"/>
        <v>13.721900347624565</v>
      </c>
      <c r="G15" s="13">
        <f>SUM(T.XXII!C15)</f>
        <v>475</v>
      </c>
      <c r="H15" s="14">
        <f>SUM(T.XXII!D15)</f>
        <v>255</v>
      </c>
      <c r="I15" s="14">
        <f>SUM(T.XXII!E15)</f>
        <v>100</v>
      </c>
      <c r="J15" s="571">
        <f t="shared" si="2"/>
        <v>25.168421052631579</v>
      </c>
      <c r="K15" s="13">
        <f t="shared" si="11"/>
        <v>-388</v>
      </c>
      <c r="L15" s="14">
        <f t="shared" si="3"/>
        <v>-327</v>
      </c>
      <c r="M15" s="14">
        <f t="shared" si="4"/>
        <v>-10</v>
      </c>
      <c r="N15" s="572">
        <f t="shared" si="5"/>
        <v>11.446520705007014</v>
      </c>
      <c r="O15" s="216">
        <f t="shared" si="12"/>
        <v>-44.959443800695247</v>
      </c>
      <c r="P15" s="99">
        <f t="shared" si="6"/>
        <v>-56.185567010309278</v>
      </c>
      <c r="Q15" s="99">
        <f t="shared" si="7"/>
        <v>-9.0909090909090917</v>
      </c>
      <c r="R15" s="38">
        <f t="shared" si="13"/>
        <v>83.417897047973767</v>
      </c>
      <c r="T15" s="14">
        <f t="shared" si="8"/>
        <v>11955</v>
      </c>
      <c r="U15" s="756">
        <v>1912</v>
      </c>
      <c r="V15" s="756">
        <v>1908</v>
      </c>
      <c r="W15" s="756">
        <v>1890</v>
      </c>
      <c r="X15" s="756">
        <v>2015</v>
      </c>
      <c r="Y15" s="756">
        <v>2114</v>
      </c>
      <c r="Z15" s="756">
        <v>2116</v>
      </c>
      <c r="AA15" s="14">
        <f t="shared" si="9"/>
        <v>11842</v>
      </c>
      <c r="AB15" s="756">
        <v>2112</v>
      </c>
      <c r="AC15" s="756">
        <v>2126</v>
      </c>
      <c r="AD15" s="756">
        <v>2039</v>
      </c>
      <c r="AE15" s="756">
        <v>1915</v>
      </c>
      <c r="AF15" s="756">
        <v>1850</v>
      </c>
      <c r="AG15" s="756">
        <v>1800</v>
      </c>
    </row>
    <row r="16" spans="2:33" x14ac:dyDescent="0.25">
      <c r="B16" s="210" t="s">
        <v>33</v>
      </c>
      <c r="C16" s="13">
        <v>545</v>
      </c>
      <c r="D16" s="14">
        <v>232</v>
      </c>
      <c r="E16" s="14">
        <v>92</v>
      </c>
      <c r="F16" s="571">
        <f t="shared" si="10"/>
        <v>22.82018348623853</v>
      </c>
      <c r="G16" s="13">
        <f>SUM(T.XXII!C16)</f>
        <v>216</v>
      </c>
      <c r="H16" s="14">
        <f>SUM(T.XXII!D16)</f>
        <v>94</v>
      </c>
      <c r="I16" s="14">
        <f>SUM(T.XXII!E16)</f>
        <v>45</v>
      </c>
      <c r="J16" s="571">
        <f t="shared" si="2"/>
        <v>61.703703703703702</v>
      </c>
      <c r="K16" s="13">
        <f t="shared" si="11"/>
        <v>-329</v>
      </c>
      <c r="L16" s="14">
        <f t="shared" si="3"/>
        <v>-138</v>
      </c>
      <c r="M16" s="14">
        <f t="shared" si="4"/>
        <v>-47</v>
      </c>
      <c r="N16" s="572">
        <f t="shared" si="5"/>
        <v>38.883520217465176</v>
      </c>
      <c r="O16" s="216">
        <f t="shared" si="12"/>
        <v>-60.366972477064216</v>
      </c>
      <c r="P16" s="99">
        <f t="shared" si="6"/>
        <v>-59.482758620689658</v>
      </c>
      <c r="Q16" s="99">
        <f t="shared" si="7"/>
        <v>-51.086956521739133</v>
      </c>
      <c r="R16" s="38">
        <f t="shared" si="13"/>
        <v>170.39091837676708</v>
      </c>
      <c r="T16" s="14">
        <f t="shared" si="8"/>
        <v>13328</v>
      </c>
      <c r="U16" s="756">
        <v>2040</v>
      </c>
      <c r="V16" s="756">
        <v>2030</v>
      </c>
      <c r="W16" s="756">
        <v>2080</v>
      </c>
      <c r="X16" s="756">
        <v>2303</v>
      </c>
      <c r="Y16" s="756">
        <v>2449</v>
      </c>
      <c r="Z16" s="756">
        <v>2426</v>
      </c>
      <c r="AA16" s="14">
        <f t="shared" si="9"/>
        <v>12437</v>
      </c>
      <c r="AB16" s="756">
        <v>2363</v>
      </c>
      <c r="AC16" s="756">
        <v>2298</v>
      </c>
      <c r="AD16" s="756">
        <v>2130</v>
      </c>
      <c r="AE16" s="756">
        <v>1989</v>
      </c>
      <c r="AF16" s="756">
        <v>1858</v>
      </c>
      <c r="AG16" s="756">
        <v>1799</v>
      </c>
    </row>
    <row r="17" spans="2:33" x14ac:dyDescent="0.25">
      <c r="B17" s="210" t="s">
        <v>34</v>
      </c>
      <c r="C17" s="13">
        <v>316</v>
      </c>
      <c r="D17" s="14">
        <v>156</v>
      </c>
      <c r="E17" s="14">
        <v>54</v>
      </c>
      <c r="F17" s="571">
        <f t="shared" si="10"/>
        <v>34.449367088607595</v>
      </c>
      <c r="G17" s="13">
        <f>SUM(T.XXII!C17)</f>
        <v>184</v>
      </c>
      <c r="H17" s="14">
        <f>SUM(T.XXII!D17)</f>
        <v>83</v>
      </c>
      <c r="I17" s="14">
        <f>SUM(T.XXII!E17)</f>
        <v>22</v>
      </c>
      <c r="J17" s="571">
        <f t="shared" si="2"/>
        <v>61.760869565217391</v>
      </c>
      <c r="K17" s="13">
        <f t="shared" si="11"/>
        <v>-132</v>
      </c>
      <c r="L17" s="14">
        <f t="shared" si="3"/>
        <v>-73</v>
      </c>
      <c r="M17" s="14">
        <f t="shared" si="4"/>
        <v>-32</v>
      </c>
      <c r="N17" s="572">
        <f t="shared" si="5"/>
        <v>27.311502476609796</v>
      </c>
      <c r="O17" s="216">
        <f t="shared" si="12"/>
        <v>-41.77215189873418</v>
      </c>
      <c r="P17" s="99">
        <f t="shared" si="6"/>
        <v>-46.794871794871796</v>
      </c>
      <c r="Q17" s="99">
        <f t="shared" si="7"/>
        <v>-59.259259259259252</v>
      </c>
      <c r="R17" s="38">
        <f t="shared" si="13"/>
        <v>79.28012844578997</v>
      </c>
      <c r="T17" s="14">
        <f t="shared" si="8"/>
        <v>11364</v>
      </c>
      <c r="U17" s="756">
        <v>1895</v>
      </c>
      <c r="V17" s="756">
        <v>1902</v>
      </c>
      <c r="W17" s="756">
        <v>1897</v>
      </c>
      <c r="X17" s="756">
        <v>1957</v>
      </c>
      <c r="Y17" s="756">
        <v>1905</v>
      </c>
      <c r="Z17" s="756">
        <v>1808</v>
      </c>
      <c r="AA17" s="14">
        <f t="shared" si="9"/>
        <v>10886</v>
      </c>
      <c r="AB17" s="756">
        <v>1976</v>
      </c>
      <c r="AC17" s="756">
        <v>1957</v>
      </c>
      <c r="AD17" s="756">
        <v>1885</v>
      </c>
      <c r="AE17" s="756">
        <v>1783</v>
      </c>
      <c r="AF17" s="756">
        <v>1667</v>
      </c>
      <c r="AG17" s="756">
        <v>1618</v>
      </c>
    </row>
    <row r="18" spans="2:33" x14ac:dyDescent="0.25">
      <c r="B18" s="210" t="s">
        <v>35</v>
      </c>
      <c r="C18" s="13">
        <v>922</v>
      </c>
      <c r="D18" s="14">
        <v>525</v>
      </c>
      <c r="E18" s="14">
        <v>129</v>
      </c>
      <c r="F18" s="571">
        <f t="shared" si="10"/>
        <v>23.302603036876356</v>
      </c>
      <c r="G18" s="13">
        <f>SUM(T.XXII!C18)</f>
        <v>536</v>
      </c>
      <c r="H18" s="14">
        <f>SUM(T.XXII!D18)</f>
        <v>171</v>
      </c>
      <c r="I18" s="14">
        <f>SUM(T.XXII!E18)</f>
        <v>78</v>
      </c>
      <c r="J18" s="571">
        <f t="shared" si="2"/>
        <v>40.643656716417908</v>
      </c>
      <c r="K18" s="13">
        <f t="shared" si="11"/>
        <v>-386</v>
      </c>
      <c r="L18" s="14">
        <f t="shared" si="3"/>
        <v>-354</v>
      </c>
      <c r="M18" s="14">
        <f t="shared" si="4"/>
        <v>-51</v>
      </c>
      <c r="N18" s="572">
        <f t="shared" si="5"/>
        <v>17.341053679541552</v>
      </c>
      <c r="O18" s="216">
        <f t="shared" si="12"/>
        <v>-41.865509761388289</v>
      </c>
      <c r="P18" s="99">
        <f t="shared" si="6"/>
        <v>-67.428571428571431</v>
      </c>
      <c r="Q18" s="99">
        <f t="shared" si="7"/>
        <v>-39.534883720930232</v>
      </c>
      <c r="R18" s="38">
        <f t="shared" si="13"/>
        <v>74.416809367173897</v>
      </c>
      <c r="T18" s="14">
        <f t="shared" si="8"/>
        <v>21785</v>
      </c>
      <c r="U18" s="756">
        <v>3543</v>
      </c>
      <c r="V18" s="756">
        <v>3600</v>
      </c>
      <c r="W18" s="756">
        <v>3511</v>
      </c>
      <c r="X18" s="756">
        <v>3601</v>
      </c>
      <c r="Y18" s="756">
        <v>3766</v>
      </c>
      <c r="Z18" s="756">
        <v>3764</v>
      </c>
      <c r="AA18" s="14">
        <f t="shared" si="9"/>
        <v>21485</v>
      </c>
      <c r="AB18" s="756">
        <v>3779</v>
      </c>
      <c r="AC18" s="756">
        <v>3799</v>
      </c>
      <c r="AD18" s="756">
        <v>3662</v>
      </c>
      <c r="AE18" s="756">
        <v>3463</v>
      </c>
      <c r="AF18" s="756">
        <v>3405</v>
      </c>
      <c r="AG18" s="756">
        <v>3377</v>
      </c>
    </row>
    <row r="19" spans="2:33" x14ac:dyDescent="0.25">
      <c r="B19" s="210" t="s">
        <v>36</v>
      </c>
      <c r="C19" s="13">
        <v>645</v>
      </c>
      <c r="D19" s="14">
        <v>475</v>
      </c>
      <c r="E19" s="14">
        <v>174</v>
      </c>
      <c r="F19" s="571">
        <f t="shared" si="10"/>
        <v>18.891472868217054</v>
      </c>
      <c r="G19" s="13">
        <f>SUM(T.XXII!C19)</f>
        <v>338</v>
      </c>
      <c r="H19" s="14">
        <f>SUM(T.XXII!D19)</f>
        <v>223</v>
      </c>
      <c r="I19" s="14">
        <f>SUM(T.XXII!E19)</f>
        <v>106</v>
      </c>
      <c r="J19" s="571">
        <f t="shared" si="2"/>
        <v>35.991124260355029</v>
      </c>
      <c r="K19" s="13">
        <f t="shared" si="11"/>
        <v>-307</v>
      </c>
      <c r="L19" s="14">
        <f t="shared" si="3"/>
        <v>-252</v>
      </c>
      <c r="M19" s="14">
        <f t="shared" si="4"/>
        <v>-68</v>
      </c>
      <c r="N19" s="572">
        <f t="shared" si="5"/>
        <v>17.099651392137975</v>
      </c>
      <c r="O19" s="216">
        <f t="shared" si="12"/>
        <v>-47.596899224806201</v>
      </c>
      <c r="P19" s="99">
        <f t="shared" si="6"/>
        <v>-53.05263157894737</v>
      </c>
      <c r="Q19" s="99">
        <f t="shared" si="7"/>
        <v>-39.080459770114942</v>
      </c>
      <c r="R19" s="38">
        <f t="shared" si="13"/>
        <v>90.515183815584692</v>
      </c>
      <c r="T19" s="14">
        <f t="shared" si="8"/>
        <v>12165</v>
      </c>
      <c r="U19" s="756">
        <v>2034</v>
      </c>
      <c r="V19" s="756">
        <v>2002</v>
      </c>
      <c r="W19" s="756">
        <v>1959</v>
      </c>
      <c r="X19" s="756">
        <v>2024</v>
      </c>
      <c r="Y19" s="756">
        <v>2031</v>
      </c>
      <c r="Z19" s="756">
        <v>2115</v>
      </c>
      <c r="AA19" s="14">
        <f t="shared" si="9"/>
        <v>12185</v>
      </c>
      <c r="AB19" s="756">
        <v>2306</v>
      </c>
      <c r="AC19" s="756">
        <v>2267</v>
      </c>
      <c r="AD19" s="756">
        <v>2118</v>
      </c>
      <c r="AE19" s="756">
        <v>1919</v>
      </c>
      <c r="AF19" s="756">
        <v>1825</v>
      </c>
      <c r="AG19" s="756">
        <v>1750</v>
      </c>
    </row>
    <row r="20" spans="2:33" x14ac:dyDescent="0.25">
      <c r="B20" s="210" t="s">
        <v>37</v>
      </c>
      <c r="C20" s="13">
        <v>1047</v>
      </c>
      <c r="D20" s="14">
        <v>597</v>
      </c>
      <c r="E20" s="14">
        <v>219</v>
      </c>
      <c r="F20" s="571">
        <f t="shared" si="10"/>
        <v>19.140401146131804</v>
      </c>
      <c r="G20" s="13">
        <f>SUM(T.XXII!C20)</f>
        <v>593</v>
      </c>
      <c r="H20" s="14">
        <f>SUM(T.XXII!D20)</f>
        <v>356</v>
      </c>
      <c r="I20" s="14">
        <f>SUM(T.XXII!E20)</f>
        <v>135</v>
      </c>
      <c r="J20" s="571">
        <f t="shared" si="2"/>
        <v>33.834738617200678</v>
      </c>
      <c r="K20" s="13">
        <f t="shared" si="11"/>
        <v>-454</v>
      </c>
      <c r="L20" s="14">
        <f t="shared" si="3"/>
        <v>-241</v>
      </c>
      <c r="M20" s="14">
        <f t="shared" si="4"/>
        <v>-84</v>
      </c>
      <c r="N20" s="572">
        <f t="shared" si="5"/>
        <v>14.694337471068874</v>
      </c>
      <c r="O20" s="216">
        <f t="shared" si="12"/>
        <v>-43.361986628462276</v>
      </c>
      <c r="P20" s="99">
        <f t="shared" si="6"/>
        <v>-40.368509212730316</v>
      </c>
      <c r="Q20" s="99">
        <f t="shared" si="7"/>
        <v>-38.356164383561641</v>
      </c>
      <c r="R20" s="38">
        <f t="shared" si="13"/>
        <v>76.771314032979603</v>
      </c>
      <c r="T20" s="14">
        <f t="shared" si="8"/>
        <v>20064</v>
      </c>
      <c r="U20" s="756">
        <v>3241</v>
      </c>
      <c r="V20" s="756">
        <v>3191</v>
      </c>
      <c r="W20" s="756">
        <v>3237</v>
      </c>
      <c r="X20" s="756">
        <v>3411</v>
      </c>
      <c r="Y20" s="756">
        <v>3522</v>
      </c>
      <c r="Z20" s="756">
        <v>3462</v>
      </c>
      <c r="AA20" s="14">
        <f t="shared" si="9"/>
        <v>20040</v>
      </c>
      <c r="AB20" s="756">
        <v>3647</v>
      </c>
      <c r="AC20" s="756">
        <v>3581</v>
      </c>
      <c r="AD20" s="756">
        <v>3442</v>
      </c>
      <c r="AE20" s="756">
        <v>3252</v>
      </c>
      <c r="AF20" s="756">
        <v>3092</v>
      </c>
      <c r="AG20" s="756">
        <v>3026</v>
      </c>
    </row>
    <row r="21" spans="2:33" x14ac:dyDescent="0.25">
      <c r="B21" s="210" t="s">
        <v>38</v>
      </c>
      <c r="C21" s="13">
        <v>3473</v>
      </c>
      <c r="D21" s="14">
        <v>811</v>
      </c>
      <c r="E21" s="14">
        <v>206</v>
      </c>
      <c r="F21" s="571">
        <f t="shared" si="10"/>
        <v>4.8396199251367698</v>
      </c>
      <c r="G21" s="13">
        <f>SUM(T.XXII!C21)</f>
        <v>1771</v>
      </c>
      <c r="H21" s="14">
        <f>SUM(T.XXII!D21)</f>
        <v>457</v>
      </c>
      <c r="I21" s="14">
        <f>SUM(T.XXII!E21)</f>
        <v>143</v>
      </c>
      <c r="J21" s="571">
        <f t="shared" si="2"/>
        <v>11.308865047995482</v>
      </c>
      <c r="K21" s="13">
        <f t="shared" si="11"/>
        <v>-1702</v>
      </c>
      <c r="L21" s="14">
        <f t="shared" si="3"/>
        <v>-354</v>
      </c>
      <c r="M21" s="14">
        <f t="shared" si="4"/>
        <v>-63</v>
      </c>
      <c r="N21" s="572">
        <f t="shared" si="5"/>
        <v>6.4692451228587124</v>
      </c>
      <c r="O21" s="216">
        <f t="shared" si="12"/>
        <v>-49.006622516556291</v>
      </c>
      <c r="P21" s="99">
        <f t="shared" si="6"/>
        <v>-43.6498150431566</v>
      </c>
      <c r="Q21" s="99">
        <f t="shared" si="7"/>
        <v>-30.582524271844658</v>
      </c>
      <c r="R21" s="38">
        <f t="shared" si="13"/>
        <v>133.67258633798374</v>
      </c>
      <c r="T21" s="14">
        <f t="shared" si="8"/>
        <v>20028</v>
      </c>
      <c r="U21" s="756">
        <v>2984</v>
      </c>
      <c r="V21" s="756">
        <v>3053</v>
      </c>
      <c r="W21" s="756">
        <v>3093</v>
      </c>
      <c r="X21" s="756">
        <v>3423</v>
      </c>
      <c r="Y21" s="756">
        <v>3658</v>
      </c>
      <c r="Z21" s="756">
        <v>3817</v>
      </c>
      <c r="AA21" s="14">
        <f t="shared" si="9"/>
        <v>16808</v>
      </c>
      <c r="AB21" s="756">
        <v>2990</v>
      </c>
      <c r="AC21" s="756">
        <v>2985</v>
      </c>
      <c r="AD21" s="756">
        <v>2863</v>
      </c>
      <c r="AE21" s="756">
        <v>2730</v>
      </c>
      <c r="AF21" s="756">
        <v>2634</v>
      </c>
      <c r="AG21" s="756">
        <v>2606</v>
      </c>
    </row>
    <row r="22" spans="2:33" x14ac:dyDescent="0.25">
      <c r="B22" s="210" t="s">
        <v>39</v>
      </c>
      <c r="C22" s="13">
        <v>776</v>
      </c>
      <c r="D22" s="14">
        <v>534</v>
      </c>
      <c r="E22" s="14">
        <v>223</v>
      </c>
      <c r="F22" s="571">
        <f t="shared" si="10"/>
        <v>29.456185567010309</v>
      </c>
      <c r="G22" s="13">
        <f>SUM(T.XXII!C22)</f>
        <v>564</v>
      </c>
      <c r="H22" s="14">
        <f>SUM(T.XXII!D22)</f>
        <v>368</v>
      </c>
      <c r="I22" s="14">
        <f>SUM(T.XXII!E22)</f>
        <v>163</v>
      </c>
      <c r="J22" s="571">
        <f t="shared" si="2"/>
        <v>40.24290780141844</v>
      </c>
      <c r="K22" s="13">
        <f t="shared" si="11"/>
        <v>-212</v>
      </c>
      <c r="L22" s="14">
        <f t="shared" si="3"/>
        <v>-166</v>
      </c>
      <c r="M22" s="14">
        <f t="shared" si="4"/>
        <v>-60</v>
      </c>
      <c r="N22" s="572">
        <f t="shared" si="5"/>
        <v>10.786722234408131</v>
      </c>
      <c r="O22" s="216">
        <f t="shared" si="12"/>
        <v>-27.319587628865978</v>
      </c>
      <c r="P22" s="99">
        <f t="shared" si="6"/>
        <v>-31.086142322097377</v>
      </c>
      <c r="Q22" s="99">
        <f t="shared" si="7"/>
        <v>-26.905829596412556</v>
      </c>
      <c r="R22" s="38">
        <f t="shared" si="13"/>
        <v>36.61954875273738</v>
      </c>
      <c r="T22" s="14">
        <f t="shared" si="8"/>
        <v>22697</v>
      </c>
      <c r="U22" s="756">
        <v>3755</v>
      </c>
      <c r="V22" s="756">
        <v>3755</v>
      </c>
      <c r="W22" s="756">
        <v>3650</v>
      </c>
      <c r="X22" s="756">
        <v>3822</v>
      </c>
      <c r="Y22" s="756">
        <v>3890</v>
      </c>
      <c r="Z22" s="756">
        <v>3825</v>
      </c>
      <c r="AA22" s="14">
        <f t="shared" si="9"/>
        <v>22858</v>
      </c>
      <c r="AB22" s="756">
        <v>4010</v>
      </c>
      <c r="AC22" s="756">
        <v>4033</v>
      </c>
      <c r="AD22" s="756">
        <v>3916</v>
      </c>
      <c r="AE22" s="756">
        <v>3768</v>
      </c>
      <c r="AF22" s="756">
        <v>3585</v>
      </c>
      <c r="AG22" s="756">
        <v>3546</v>
      </c>
    </row>
    <row r="23" spans="2:33" x14ac:dyDescent="0.25">
      <c r="B23" s="211" t="s">
        <v>40</v>
      </c>
      <c r="C23" s="122">
        <v>374</v>
      </c>
      <c r="D23" s="123">
        <v>278</v>
      </c>
      <c r="E23" s="14">
        <v>168</v>
      </c>
      <c r="F23" s="596">
        <f t="shared" si="10"/>
        <v>58.44385026737968</v>
      </c>
      <c r="G23" s="122">
        <f>SUM(T.XXII!C23)</f>
        <v>251</v>
      </c>
      <c r="H23" s="123">
        <f>SUM(T.XXII!D23)</f>
        <v>178</v>
      </c>
      <c r="I23" s="14">
        <f>SUM(T.XXII!E23)</f>
        <v>120</v>
      </c>
      <c r="J23" s="596">
        <f t="shared" si="2"/>
        <v>87.390438247011957</v>
      </c>
      <c r="K23" s="122">
        <f t="shared" si="11"/>
        <v>-123</v>
      </c>
      <c r="L23" s="123">
        <f t="shared" si="3"/>
        <v>-100</v>
      </c>
      <c r="M23" s="14">
        <f t="shared" si="4"/>
        <v>-48</v>
      </c>
      <c r="N23" s="572">
        <f t="shared" si="5"/>
        <v>28.946587979632277</v>
      </c>
      <c r="O23" s="217">
        <f t="shared" si="12"/>
        <v>-32.887700534759354</v>
      </c>
      <c r="P23" s="218">
        <f t="shared" si="6"/>
        <v>-35.97122302158273</v>
      </c>
      <c r="Q23" s="99">
        <f t="shared" si="7"/>
        <v>-28.571428571428569</v>
      </c>
      <c r="R23" s="38">
        <f t="shared" si="13"/>
        <v>49.528886011448762</v>
      </c>
      <c r="T23" s="123">
        <f t="shared" si="8"/>
        <v>21935</v>
      </c>
      <c r="U23" s="756">
        <v>3680</v>
      </c>
      <c r="V23" s="756">
        <v>3616</v>
      </c>
      <c r="W23" s="756">
        <v>3556</v>
      </c>
      <c r="X23" s="756">
        <v>3681</v>
      </c>
      <c r="Y23" s="756">
        <v>3723</v>
      </c>
      <c r="Z23" s="756">
        <v>3679</v>
      </c>
      <c r="AA23" s="123">
        <f t="shared" si="9"/>
        <v>21858</v>
      </c>
      <c r="AB23" s="756">
        <v>3882</v>
      </c>
      <c r="AC23" s="756">
        <v>3835</v>
      </c>
      <c r="AD23" s="756">
        <v>3682</v>
      </c>
      <c r="AE23" s="756">
        <v>3557</v>
      </c>
      <c r="AF23" s="756">
        <v>3487</v>
      </c>
      <c r="AG23" s="756">
        <v>3415</v>
      </c>
    </row>
    <row r="24" spans="2:33" x14ac:dyDescent="0.25">
      <c r="B24" s="211" t="s">
        <v>41</v>
      </c>
      <c r="C24" s="122">
        <v>1377</v>
      </c>
      <c r="D24" s="123">
        <v>801</v>
      </c>
      <c r="E24" s="14">
        <v>314</v>
      </c>
      <c r="F24" s="596">
        <f t="shared" si="10"/>
        <v>17.130718954248366</v>
      </c>
      <c r="G24" s="122">
        <f>SUM(T.XXII!C24)</f>
        <v>793</v>
      </c>
      <c r="H24" s="123">
        <f>SUM(T.XXII!D24)</f>
        <v>617</v>
      </c>
      <c r="I24" s="14">
        <f>SUM(T.XXII!E24)</f>
        <v>232</v>
      </c>
      <c r="J24" s="596">
        <f t="shared" si="2"/>
        <v>30.627994955863809</v>
      </c>
      <c r="K24" s="122">
        <f t="shared" si="11"/>
        <v>-584</v>
      </c>
      <c r="L24" s="123">
        <f t="shared" si="3"/>
        <v>-184</v>
      </c>
      <c r="M24" s="14">
        <f t="shared" si="4"/>
        <v>-82</v>
      </c>
      <c r="N24" s="572">
        <f t="shared" si="5"/>
        <v>13.497276001615443</v>
      </c>
      <c r="O24" s="217">
        <f t="shared" si="12"/>
        <v>-42.41103848946986</v>
      </c>
      <c r="P24" s="218">
        <f t="shared" si="6"/>
        <v>-22.971285892634207</v>
      </c>
      <c r="Q24" s="99">
        <f t="shared" si="7"/>
        <v>-26.114649681528661</v>
      </c>
      <c r="R24" s="38">
        <f t="shared" si="13"/>
        <v>78.789898063607893</v>
      </c>
      <c r="T24" s="123">
        <f t="shared" si="8"/>
        <v>24288</v>
      </c>
      <c r="U24" s="756">
        <v>4138</v>
      </c>
      <c r="V24" s="756">
        <v>3994</v>
      </c>
      <c r="W24" s="756">
        <v>3911</v>
      </c>
      <c r="X24" s="756">
        <v>4091</v>
      </c>
      <c r="Y24" s="756">
        <v>4089</v>
      </c>
      <c r="Z24" s="756">
        <v>4065</v>
      </c>
      <c r="AA24" s="123">
        <f t="shared" si="9"/>
        <v>23589</v>
      </c>
      <c r="AB24" s="756">
        <v>4263</v>
      </c>
      <c r="AC24" s="756">
        <v>4177</v>
      </c>
      <c r="AD24" s="756">
        <v>4061</v>
      </c>
      <c r="AE24" s="756">
        <v>3785</v>
      </c>
      <c r="AF24" s="756">
        <v>3659</v>
      </c>
      <c r="AG24" s="756">
        <v>3644</v>
      </c>
    </row>
    <row r="25" spans="2:33" x14ac:dyDescent="0.25">
      <c r="B25" s="211" t="s">
        <v>42</v>
      </c>
      <c r="C25" s="122">
        <v>989</v>
      </c>
      <c r="D25" s="123">
        <v>488</v>
      </c>
      <c r="E25" s="14">
        <v>194</v>
      </c>
      <c r="F25" s="596">
        <f t="shared" si="10"/>
        <v>20.364004044489384</v>
      </c>
      <c r="G25" s="122">
        <f>SUM(T.XXII!C25)</f>
        <v>545</v>
      </c>
      <c r="H25" s="123">
        <f>SUM(T.XXII!D25)</f>
        <v>277</v>
      </c>
      <c r="I25" s="14">
        <f>SUM(T.XXII!E25)</f>
        <v>102</v>
      </c>
      <c r="J25" s="596">
        <f t="shared" si="2"/>
        <v>36.40550458715596</v>
      </c>
      <c r="K25" s="122">
        <f t="shared" si="11"/>
        <v>-444</v>
      </c>
      <c r="L25" s="123">
        <f t="shared" si="3"/>
        <v>-211</v>
      </c>
      <c r="M25" s="14">
        <f t="shared" si="4"/>
        <v>-92</v>
      </c>
      <c r="N25" s="572">
        <f t="shared" si="5"/>
        <v>16.041500542666576</v>
      </c>
      <c r="O25" s="217">
        <f t="shared" si="12"/>
        <v>-44.893832153690596</v>
      </c>
      <c r="P25" s="218">
        <f t="shared" si="6"/>
        <v>-43.23770491803279</v>
      </c>
      <c r="Q25" s="99">
        <f t="shared" si="7"/>
        <v>-47.422680412371129</v>
      </c>
      <c r="R25" s="38">
        <f t="shared" si="13"/>
        <v>78.773803558576176</v>
      </c>
      <c r="T25" s="123">
        <f t="shared" si="8"/>
        <v>19841</v>
      </c>
      <c r="U25" s="756">
        <v>3082</v>
      </c>
      <c r="V25" s="756">
        <v>3086</v>
      </c>
      <c r="W25" s="756">
        <v>3175</v>
      </c>
      <c r="X25" s="756">
        <v>3382</v>
      </c>
      <c r="Y25" s="756">
        <v>3500</v>
      </c>
      <c r="Z25" s="756">
        <v>3616</v>
      </c>
      <c r="AA25" s="123">
        <f t="shared" si="9"/>
        <v>20140</v>
      </c>
      <c r="AB25" s="756">
        <v>3555</v>
      </c>
      <c r="AC25" s="756">
        <v>3511</v>
      </c>
      <c r="AD25" s="756">
        <v>3389</v>
      </c>
      <c r="AE25" s="756">
        <v>3289</v>
      </c>
      <c r="AF25" s="756">
        <v>3192</v>
      </c>
      <c r="AG25" s="756">
        <v>3204</v>
      </c>
    </row>
    <row r="26" spans="2:33" x14ac:dyDescent="0.25">
      <c r="B26" s="211" t="s">
        <v>43</v>
      </c>
      <c r="C26" s="122">
        <v>1962</v>
      </c>
      <c r="D26" s="123">
        <v>396</v>
      </c>
      <c r="E26" s="14">
        <v>325</v>
      </c>
      <c r="F26" s="596">
        <f t="shared" si="10"/>
        <v>18.989806320081549</v>
      </c>
      <c r="G26" s="122">
        <f>SUM(T.XXII!C26)</f>
        <v>964</v>
      </c>
      <c r="H26" s="123">
        <f>SUM(T.XXII!D26)</f>
        <v>231</v>
      </c>
      <c r="I26" s="14">
        <f>SUM(T.XXII!E26)</f>
        <v>142</v>
      </c>
      <c r="J26" s="596">
        <f t="shared" si="2"/>
        <v>37.988589211618255</v>
      </c>
      <c r="K26" s="122">
        <f t="shared" si="11"/>
        <v>-998</v>
      </c>
      <c r="L26" s="123">
        <f t="shared" si="3"/>
        <v>-165</v>
      </c>
      <c r="M26" s="14">
        <f t="shared" si="4"/>
        <v>-183</v>
      </c>
      <c r="N26" s="572">
        <f t="shared" si="5"/>
        <v>18.998782891536706</v>
      </c>
      <c r="O26" s="217">
        <f t="shared" si="12"/>
        <v>-50.866462793068301</v>
      </c>
      <c r="P26" s="218">
        <f t="shared" si="6"/>
        <v>-41.666666666666671</v>
      </c>
      <c r="Q26" s="99">
        <f t="shared" si="7"/>
        <v>-56.307692307692307</v>
      </c>
      <c r="R26" s="38">
        <f t="shared" si="13"/>
        <v>100.04727047397878</v>
      </c>
      <c r="T26" s="123">
        <f t="shared" si="8"/>
        <v>36621</v>
      </c>
      <c r="U26" s="756">
        <v>5888</v>
      </c>
      <c r="V26" s="756">
        <v>5890</v>
      </c>
      <c r="W26" s="756">
        <v>5854</v>
      </c>
      <c r="X26" s="756">
        <v>6077</v>
      </c>
      <c r="Y26" s="756">
        <v>6445</v>
      </c>
      <c r="Z26" s="756">
        <v>6467</v>
      </c>
      <c r="AA26" s="123">
        <f t="shared" si="9"/>
        <v>37258</v>
      </c>
      <c r="AB26" s="756">
        <v>6587</v>
      </c>
      <c r="AC26" s="756">
        <v>6543</v>
      </c>
      <c r="AD26" s="756">
        <v>6351</v>
      </c>
      <c r="AE26" s="756">
        <v>6045</v>
      </c>
      <c r="AF26" s="756">
        <v>5949</v>
      </c>
      <c r="AG26" s="756">
        <v>5783</v>
      </c>
    </row>
    <row r="27" spans="2:33" x14ac:dyDescent="0.25">
      <c r="B27" s="211" t="s">
        <v>44</v>
      </c>
      <c r="C27" s="122">
        <v>1358</v>
      </c>
      <c r="D27" s="123">
        <v>404</v>
      </c>
      <c r="E27" s="14">
        <v>108</v>
      </c>
      <c r="F27" s="596">
        <f t="shared" si="10"/>
        <v>12.722385861561119</v>
      </c>
      <c r="G27" s="122">
        <f>SUM(T.XXII!C27)</f>
        <v>533</v>
      </c>
      <c r="H27" s="123">
        <f>SUM(T.XXII!D27)</f>
        <v>195</v>
      </c>
      <c r="I27" s="14">
        <f>SUM(T.XXII!E27)</f>
        <v>49</v>
      </c>
      <c r="J27" s="596">
        <f t="shared" si="2"/>
        <v>33.825515947467167</v>
      </c>
      <c r="K27" s="122">
        <f t="shared" si="11"/>
        <v>-825</v>
      </c>
      <c r="L27" s="123">
        <f t="shared" si="3"/>
        <v>-209</v>
      </c>
      <c r="M27" s="14">
        <f t="shared" si="4"/>
        <v>-59</v>
      </c>
      <c r="N27" s="572">
        <f t="shared" si="5"/>
        <v>21.103130085906049</v>
      </c>
      <c r="O27" s="217">
        <f>SUM(K27)/C27*100</f>
        <v>-60.751104565537553</v>
      </c>
      <c r="P27" s="218">
        <f t="shared" si="6"/>
        <v>-51.732673267326732</v>
      </c>
      <c r="Q27" s="99">
        <f t="shared" si="7"/>
        <v>-54.629629629629626</v>
      </c>
      <c r="R27" s="38">
        <f t="shared" si="13"/>
        <v>165.87399812849694</v>
      </c>
      <c r="T27" s="123">
        <f t="shared" si="8"/>
        <v>18029</v>
      </c>
      <c r="U27" s="756">
        <v>2906</v>
      </c>
      <c r="V27" s="756">
        <v>2925</v>
      </c>
      <c r="W27" s="756">
        <v>2940</v>
      </c>
      <c r="X27" s="756">
        <v>3048</v>
      </c>
      <c r="Y27" s="756">
        <v>3071</v>
      </c>
      <c r="Z27" s="756">
        <v>3139</v>
      </c>
      <c r="AA27" s="123">
        <f t="shared" si="9"/>
        <v>17277</v>
      </c>
      <c r="AB27" s="756">
        <v>2995</v>
      </c>
      <c r="AC27" s="756">
        <v>3022</v>
      </c>
      <c r="AD27" s="756">
        <v>2978</v>
      </c>
      <c r="AE27" s="756">
        <v>2900</v>
      </c>
      <c r="AF27" s="756">
        <v>2739</v>
      </c>
      <c r="AG27" s="756">
        <v>2643</v>
      </c>
    </row>
    <row r="28" spans="2:33" x14ac:dyDescent="0.25">
      <c r="B28" s="211" t="s">
        <v>45</v>
      </c>
      <c r="C28" s="122">
        <v>1059</v>
      </c>
      <c r="D28" s="123">
        <v>540</v>
      </c>
      <c r="E28" s="14">
        <v>220</v>
      </c>
      <c r="F28" s="596">
        <f t="shared" si="10"/>
        <v>12.966005665722379</v>
      </c>
      <c r="G28" s="122">
        <f>SUM(T.XXII!C28)</f>
        <v>509</v>
      </c>
      <c r="H28" s="123">
        <f>SUM(T.XXII!D28)</f>
        <v>267</v>
      </c>
      <c r="I28" s="14">
        <f>SUM(T.XXII!E28)</f>
        <v>127</v>
      </c>
      <c r="J28" s="596">
        <f t="shared" si="2"/>
        <v>29.196463654223969</v>
      </c>
      <c r="K28" s="122">
        <f t="shared" si="11"/>
        <v>-550</v>
      </c>
      <c r="L28" s="123">
        <f t="shared" si="3"/>
        <v>-273</v>
      </c>
      <c r="M28" s="14">
        <f t="shared" si="4"/>
        <v>-93</v>
      </c>
      <c r="N28" s="572">
        <f t="shared" si="5"/>
        <v>16.230457988501591</v>
      </c>
      <c r="O28" s="217">
        <f t="shared" si="12"/>
        <v>-51.935788479697834</v>
      </c>
      <c r="P28" s="218">
        <f t="shared" si="6"/>
        <v>-50.555555555555557</v>
      </c>
      <c r="Q28" s="99">
        <f t="shared" si="7"/>
        <v>-42.272727272727273</v>
      </c>
      <c r="R28" s="38">
        <f t="shared" si="13"/>
        <v>125.17700830109378</v>
      </c>
      <c r="T28" s="123">
        <f t="shared" si="8"/>
        <v>14861</v>
      </c>
      <c r="U28" s="756">
        <v>2307</v>
      </c>
      <c r="V28" s="756">
        <v>2372</v>
      </c>
      <c r="W28" s="756">
        <v>2331</v>
      </c>
      <c r="X28" s="756">
        <v>2480</v>
      </c>
      <c r="Y28" s="756">
        <v>2638</v>
      </c>
      <c r="Z28" s="756">
        <v>2733</v>
      </c>
      <c r="AA28" s="123">
        <f t="shared" si="9"/>
        <v>13731</v>
      </c>
      <c r="AB28" s="756">
        <v>2554</v>
      </c>
      <c r="AC28" s="756">
        <v>2545</v>
      </c>
      <c r="AD28" s="756">
        <v>2361</v>
      </c>
      <c r="AE28" s="756">
        <v>2168</v>
      </c>
      <c r="AF28" s="756">
        <v>2096</v>
      </c>
      <c r="AG28" s="756">
        <v>2007</v>
      </c>
    </row>
    <row r="29" spans="2:33" x14ac:dyDescent="0.25">
      <c r="B29" s="211" t="s">
        <v>46</v>
      </c>
      <c r="C29" s="122">
        <v>1283</v>
      </c>
      <c r="D29" s="123">
        <v>645</v>
      </c>
      <c r="E29" s="14">
        <v>257</v>
      </c>
      <c r="F29" s="596">
        <f t="shared" si="10"/>
        <v>16.563522992985192</v>
      </c>
      <c r="G29" s="122">
        <f>SUM(T.XXII!C29)</f>
        <v>838</v>
      </c>
      <c r="H29" s="123">
        <f>SUM(T.XXII!D29)</f>
        <v>455</v>
      </c>
      <c r="I29" s="14">
        <f>SUM(T.XXII!E29)</f>
        <v>178</v>
      </c>
      <c r="J29" s="596">
        <f t="shared" si="2"/>
        <v>26.200477326968972</v>
      </c>
      <c r="K29" s="122">
        <f t="shared" si="11"/>
        <v>-445</v>
      </c>
      <c r="L29" s="123">
        <f t="shared" si="3"/>
        <v>-190</v>
      </c>
      <c r="M29" s="14">
        <f t="shared" si="4"/>
        <v>-79</v>
      </c>
      <c r="N29" s="572">
        <f t="shared" si="5"/>
        <v>9.6369543339837804</v>
      </c>
      <c r="O29" s="217">
        <f t="shared" si="12"/>
        <v>-34.684333593141076</v>
      </c>
      <c r="P29" s="218">
        <f t="shared" si="6"/>
        <v>-29.457364341085274</v>
      </c>
      <c r="Q29" s="99">
        <f t="shared" si="7"/>
        <v>-30.739299610894943</v>
      </c>
      <c r="R29" s="38">
        <f t="shared" si="13"/>
        <v>58.181791023957409</v>
      </c>
      <c r="T29" s="123">
        <f t="shared" si="8"/>
        <v>21956</v>
      </c>
      <c r="U29" s="756">
        <v>3635</v>
      </c>
      <c r="V29" s="756">
        <v>3629</v>
      </c>
      <c r="W29" s="756">
        <v>3528</v>
      </c>
      <c r="X29" s="756">
        <v>3692</v>
      </c>
      <c r="Y29" s="756">
        <v>3731</v>
      </c>
      <c r="Z29" s="756">
        <v>3741</v>
      </c>
      <c r="AA29" s="123">
        <f t="shared" si="9"/>
        <v>21251</v>
      </c>
      <c r="AB29" s="756">
        <v>3876</v>
      </c>
      <c r="AC29" s="756">
        <v>3745</v>
      </c>
      <c r="AD29" s="756">
        <v>3599</v>
      </c>
      <c r="AE29" s="756">
        <v>3404</v>
      </c>
      <c r="AF29" s="756">
        <v>3322</v>
      </c>
      <c r="AG29" s="756">
        <v>3305</v>
      </c>
    </row>
    <row r="30" spans="2:33" x14ac:dyDescent="0.25">
      <c r="B30" s="211" t="s">
        <v>47</v>
      </c>
      <c r="C30" s="122">
        <v>657</v>
      </c>
      <c r="D30" s="123">
        <v>310</v>
      </c>
      <c r="E30" s="14">
        <v>158</v>
      </c>
      <c r="F30" s="596">
        <f t="shared" si="10"/>
        <v>14.491628614916285</v>
      </c>
      <c r="G30" s="122">
        <f>SUM(T.XXII!C30)</f>
        <v>303</v>
      </c>
      <c r="H30" s="123">
        <f>SUM(T.XXII!D30)</f>
        <v>149</v>
      </c>
      <c r="I30" s="14">
        <f>SUM(T.XXII!E30)</f>
        <v>90</v>
      </c>
      <c r="J30" s="596">
        <f t="shared" si="2"/>
        <v>32.74917491749175</v>
      </c>
      <c r="K30" s="122">
        <f t="shared" si="11"/>
        <v>-354</v>
      </c>
      <c r="L30" s="123">
        <f t="shared" si="3"/>
        <v>-161</v>
      </c>
      <c r="M30" s="14">
        <f t="shared" si="4"/>
        <v>-68</v>
      </c>
      <c r="N30" s="572">
        <f t="shared" si="5"/>
        <v>18.257546302575463</v>
      </c>
      <c r="O30" s="217">
        <f t="shared" si="12"/>
        <v>-53.881278538812779</v>
      </c>
      <c r="P30" s="218">
        <f t="shared" si="6"/>
        <v>-51.935483870967744</v>
      </c>
      <c r="Q30" s="99">
        <f t="shared" si="7"/>
        <v>-43.037974683544306</v>
      </c>
      <c r="R30" s="38">
        <f t="shared" si="13"/>
        <v>125.98684928885706</v>
      </c>
      <c r="T30" s="123">
        <f t="shared" si="8"/>
        <v>9923</v>
      </c>
      <c r="U30" s="756">
        <v>1556</v>
      </c>
      <c r="V30" s="756">
        <v>1583</v>
      </c>
      <c r="W30" s="756">
        <v>1577</v>
      </c>
      <c r="X30" s="756">
        <v>1679</v>
      </c>
      <c r="Y30" s="756">
        <v>1744</v>
      </c>
      <c r="Z30" s="756">
        <v>1784</v>
      </c>
      <c r="AA30" s="123">
        <f t="shared" si="9"/>
        <v>9521</v>
      </c>
      <c r="AB30" s="756">
        <v>1678</v>
      </c>
      <c r="AC30" s="756">
        <v>1696</v>
      </c>
      <c r="AD30" s="756">
        <v>1620</v>
      </c>
      <c r="AE30" s="756">
        <v>1555</v>
      </c>
      <c r="AF30" s="756">
        <v>1510</v>
      </c>
      <c r="AG30" s="756">
        <v>1462</v>
      </c>
    </row>
    <row r="31" spans="2:33" x14ac:dyDescent="0.25">
      <c r="B31" s="211" t="s">
        <v>48</v>
      </c>
      <c r="C31" s="122">
        <v>675</v>
      </c>
      <c r="D31" s="123">
        <v>256</v>
      </c>
      <c r="E31" s="14">
        <v>83</v>
      </c>
      <c r="F31" s="596">
        <f t="shared" si="10"/>
        <v>7.2177777777777781</v>
      </c>
      <c r="G31" s="122">
        <f>SUM(T.XXII!C31)</f>
        <v>407</v>
      </c>
      <c r="H31" s="123">
        <f>SUM(T.XXII!D31)</f>
        <v>96</v>
      </c>
      <c r="I31" s="14">
        <f>SUM(T.XXII!E31)</f>
        <v>37</v>
      </c>
      <c r="J31" s="596">
        <f t="shared" si="2"/>
        <v>12.95085995085995</v>
      </c>
      <c r="K31" s="122">
        <f t="shared" si="11"/>
        <v>-268</v>
      </c>
      <c r="L31" s="123">
        <f t="shared" si="3"/>
        <v>-160</v>
      </c>
      <c r="M31" s="14">
        <f t="shared" si="4"/>
        <v>-46</v>
      </c>
      <c r="N31" s="572">
        <f t="shared" si="5"/>
        <v>5.7330821730821722</v>
      </c>
      <c r="O31" s="217">
        <f t="shared" si="12"/>
        <v>-39.703703703703702</v>
      </c>
      <c r="P31" s="218">
        <f t="shared" si="6"/>
        <v>-62.5</v>
      </c>
      <c r="Q31" s="99">
        <f t="shared" si="7"/>
        <v>-55.421686746987952</v>
      </c>
      <c r="R31" s="38">
        <f t="shared" si="13"/>
        <v>79.430017792086744</v>
      </c>
      <c r="T31" s="123">
        <f t="shared" si="8"/>
        <v>5271</v>
      </c>
      <c r="U31" s="756">
        <v>810</v>
      </c>
      <c r="V31" s="756">
        <v>806</v>
      </c>
      <c r="W31" s="756">
        <v>827</v>
      </c>
      <c r="X31" s="756">
        <v>911</v>
      </c>
      <c r="Y31" s="756">
        <v>952</v>
      </c>
      <c r="Z31" s="756">
        <v>965</v>
      </c>
      <c r="AA31" s="123">
        <f t="shared" si="9"/>
        <v>4872</v>
      </c>
      <c r="AB31" s="756">
        <v>898</v>
      </c>
      <c r="AC31" s="756">
        <v>865</v>
      </c>
      <c r="AD31" s="756">
        <v>826</v>
      </c>
      <c r="AE31" s="756">
        <v>779</v>
      </c>
      <c r="AF31" s="756">
        <v>770</v>
      </c>
      <c r="AG31" s="756">
        <v>734</v>
      </c>
    </row>
    <row r="32" spans="2:33" x14ac:dyDescent="0.25">
      <c r="B32" s="211" t="s">
        <v>49</v>
      </c>
      <c r="C32" s="122">
        <v>756</v>
      </c>
      <c r="D32" s="123">
        <v>461</v>
      </c>
      <c r="E32" s="14">
        <v>161</v>
      </c>
      <c r="F32" s="596">
        <f t="shared" si="10"/>
        <v>24.533068783068781</v>
      </c>
      <c r="G32" s="122">
        <f>SUM(T.XXII!C32)</f>
        <v>487</v>
      </c>
      <c r="H32" s="123">
        <f>SUM(T.XXII!D32)</f>
        <v>283</v>
      </c>
      <c r="I32" s="14">
        <f>SUM(T.XXII!E32)</f>
        <v>110</v>
      </c>
      <c r="J32" s="596">
        <f t="shared" si="2"/>
        <v>37.667351129363446</v>
      </c>
      <c r="K32" s="122">
        <f t="shared" si="11"/>
        <v>-269</v>
      </c>
      <c r="L32" s="123">
        <f t="shared" si="3"/>
        <v>-178</v>
      </c>
      <c r="M32" s="14">
        <f t="shared" si="4"/>
        <v>-51</v>
      </c>
      <c r="N32" s="572">
        <f t="shared" si="5"/>
        <v>13.134282346294665</v>
      </c>
      <c r="O32" s="217">
        <f t="shared" si="12"/>
        <v>-35.582010582010582</v>
      </c>
      <c r="P32" s="218">
        <f t="shared" si="6"/>
        <v>-38.611713665943604</v>
      </c>
      <c r="Q32" s="99">
        <f t="shared" si="7"/>
        <v>-31.677018633540371</v>
      </c>
      <c r="R32" s="38">
        <f t="shared" si="13"/>
        <v>53.537054261059836</v>
      </c>
      <c r="T32" s="123">
        <f t="shared" si="8"/>
        <v>18344</v>
      </c>
      <c r="U32" s="756">
        <v>2985</v>
      </c>
      <c r="V32" s="756">
        <v>2949</v>
      </c>
      <c r="W32" s="756">
        <v>2979</v>
      </c>
      <c r="X32" s="756">
        <v>3098</v>
      </c>
      <c r="Y32" s="756">
        <v>3168</v>
      </c>
      <c r="Z32" s="756">
        <v>3165</v>
      </c>
      <c r="AA32" s="123">
        <f t="shared" si="9"/>
        <v>18547</v>
      </c>
      <c r="AB32" s="756">
        <v>3257</v>
      </c>
      <c r="AC32" s="756">
        <v>3211</v>
      </c>
      <c r="AD32" s="756">
        <v>3152</v>
      </c>
      <c r="AE32" s="756">
        <v>3058</v>
      </c>
      <c r="AF32" s="756">
        <v>2970</v>
      </c>
      <c r="AG32" s="756">
        <v>2899</v>
      </c>
    </row>
    <row r="33" spans="2:33" x14ac:dyDescent="0.25">
      <c r="B33" s="211" t="s">
        <v>50</v>
      </c>
      <c r="C33" s="122">
        <v>5138</v>
      </c>
      <c r="D33" s="123">
        <v>670</v>
      </c>
      <c r="E33" s="14">
        <v>273</v>
      </c>
      <c r="F33" s="596">
        <f t="shared" si="10"/>
        <v>7.6911249513429354</v>
      </c>
      <c r="G33" s="122">
        <f>SUM(T.XXII!C33)</f>
        <v>2287</v>
      </c>
      <c r="H33" s="123">
        <f>SUM(T.XXII!D33)</f>
        <v>289</v>
      </c>
      <c r="I33" s="14">
        <f>SUM(T.XXII!E33)</f>
        <v>259</v>
      </c>
      <c r="J33" s="596">
        <f t="shared" si="2"/>
        <v>17.534761696545694</v>
      </c>
      <c r="K33" s="122">
        <f t="shared" si="11"/>
        <v>-2851</v>
      </c>
      <c r="L33" s="123">
        <f t="shared" si="3"/>
        <v>-381</v>
      </c>
      <c r="M33" s="14">
        <f t="shared" si="4"/>
        <v>-14</v>
      </c>
      <c r="N33" s="572">
        <f t="shared" si="5"/>
        <v>9.8436367452027582</v>
      </c>
      <c r="O33" s="217">
        <f t="shared" si="12"/>
        <v>-55.488516932658627</v>
      </c>
      <c r="P33" s="218">
        <f t="shared" si="6"/>
        <v>-56.865671641791046</v>
      </c>
      <c r="Q33" s="99">
        <f t="shared" si="7"/>
        <v>-5.1282051282051277</v>
      </c>
      <c r="R33" s="38">
        <f t="shared" si="13"/>
        <v>127.98695649176753</v>
      </c>
      <c r="T33" s="123">
        <f t="shared" si="8"/>
        <v>40102</v>
      </c>
      <c r="U33" s="756">
        <v>6378</v>
      </c>
      <c r="V33" s="756">
        <v>6413</v>
      </c>
      <c r="W33" s="756">
        <v>6412</v>
      </c>
      <c r="X33" s="756">
        <v>6674</v>
      </c>
      <c r="Y33" s="756">
        <v>7044</v>
      </c>
      <c r="Z33" s="756">
        <v>7181</v>
      </c>
      <c r="AA33" s="123">
        <f t="shared" si="9"/>
        <v>39517</v>
      </c>
      <c r="AB33" s="756">
        <v>6815</v>
      </c>
      <c r="AC33" s="756">
        <v>6770</v>
      </c>
      <c r="AD33" s="756">
        <v>6726</v>
      </c>
      <c r="AE33" s="756">
        <v>6491</v>
      </c>
      <c r="AF33" s="756">
        <v>6402</v>
      </c>
      <c r="AG33" s="756">
        <v>6313</v>
      </c>
    </row>
    <row r="34" spans="2:33" ht="15.75" thickBot="1" x14ac:dyDescent="0.3">
      <c r="B34" s="212" t="s">
        <v>51</v>
      </c>
      <c r="C34" s="124">
        <v>787</v>
      </c>
      <c r="D34" s="126">
        <v>394</v>
      </c>
      <c r="E34" s="21">
        <v>170</v>
      </c>
      <c r="F34" s="597">
        <f t="shared" si="10"/>
        <v>11.063532401524778</v>
      </c>
      <c r="G34" s="124">
        <f>SUM(T.XXII!C34)</f>
        <v>398</v>
      </c>
      <c r="H34" s="126">
        <f>SUM(T.XXII!D34)</f>
        <v>221</v>
      </c>
      <c r="I34" s="21">
        <f>SUM(T.XXII!E34)</f>
        <v>96</v>
      </c>
      <c r="J34" s="597">
        <f t="shared" si="2"/>
        <v>22.030150753768844</v>
      </c>
      <c r="K34" s="124">
        <f t="shared" si="11"/>
        <v>-389</v>
      </c>
      <c r="L34" s="126">
        <f t="shared" si="3"/>
        <v>-173</v>
      </c>
      <c r="M34" s="21">
        <f t="shared" si="4"/>
        <v>-74</v>
      </c>
      <c r="N34" s="599">
        <f t="shared" si="5"/>
        <v>10.966618352244065</v>
      </c>
      <c r="O34" s="219">
        <f t="shared" si="12"/>
        <v>-49.428208386276999</v>
      </c>
      <c r="P34" s="220">
        <f t="shared" si="6"/>
        <v>-43.908629441624363</v>
      </c>
      <c r="Q34" s="100">
        <f t="shared" si="7"/>
        <v>-43.529411764705884</v>
      </c>
      <c r="R34" s="221">
        <f t="shared" si="13"/>
        <v>99.124022547560344</v>
      </c>
      <c r="T34" s="123">
        <f t="shared" si="8"/>
        <v>8768</v>
      </c>
      <c r="U34" s="756">
        <v>1356</v>
      </c>
      <c r="V34" s="756">
        <v>1370</v>
      </c>
      <c r="W34" s="756">
        <v>1387</v>
      </c>
      <c r="X34" s="756">
        <v>1491</v>
      </c>
      <c r="Y34" s="756">
        <v>1563</v>
      </c>
      <c r="Z34" s="756">
        <v>1601</v>
      </c>
      <c r="AA34" s="123">
        <f t="shared" si="9"/>
        <v>8707</v>
      </c>
      <c r="AB34" s="756">
        <v>1534</v>
      </c>
      <c r="AC34" s="756">
        <v>1542</v>
      </c>
      <c r="AD34" s="756">
        <v>1505</v>
      </c>
      <c r="AE34" s="756">
        <v>1415</v>
      </c>
      <c r="AF34" s="756">
        <v>1392</v>
      </c>
      <c r="AG34" s="756">
        <v>1319</v>
      </c>
    </row>
    <row r="36" spans="2:33" x14ac:dyDescent="0.25">
      <c r="D36" s="402"/>
      <c r="H36" s="402"/>
      <c r="I36" s="402"/>
      <c r="K36" s="399"/>
    </row>
    <row r="37" spans="2:33" x14ac:dyDescent="0.25">
      <c r="G37" s="401"/>
    </row>
  </sheetData>
  <mergeCells count="18">
    <mergeCell ref="O7:O8"/>
    <mergeCell ref="C5:I5"/>
    <mergeCell ref="B6:B8"/>
    <mergeCell ref="C6:F6"/>
    <mergeCell ref="K6:N6"/>
    <mergeCell ref="O6:R6"/>
    <mergeCell ref="G7:G8"/>
    <mergeCell ref="H7:I7"/>
    <mergeCell ref="J7:J8"/>
    <mergeCell ref="C7:C8"/>
    <mergeCell ref="P7:Q7"/>
    <mergeCell ref="R7:R8"/>
    <mergeCell ref="G6:J6"/>
    <mergeCell ref="D7:E7"/>
    <mergeCell ref="F7:F8"/>
    <mergeCell ref="K7:K8"/>
    <mergeCell ref="L7:M7"/>
    <mergeCell ref="N7:N8"/>
  </mergeCells>
  <pageMargins left="0" right="0" top="1.3779527559055118" bottom="0" header="0" footer="0"/>
  <pageSetup paperSize="9" scale="4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G64"/>
  <sheetViews>
    <sheetView workbookViewId="0">
      <selection activeCell="B1" sqref="B1"/>
    </sheetView>
  </sheetViews>
  <sheetFormatPr defaultColWidth="9.140625" defaultRowHeight="15" x14ac:dyDescent="0.25"/>
  <cols>
    <col min="1" max="1" width="3" style="87" customWidth="1"/>
    <col min="2" max="2" width="60" style="87" customWidth="1"/>
    <col min="3" max="3" width="10.7109375" style="87" customWidth="1"/>
    <col min="4" max="4" width="11.140625" style="87" customWidth="1"/>
    <col min="5" max="5" width="10.28515625" style="87" customWidth="1"/>
    <col min="6" max="6" width="11.5703125" style="87" customWidth="1"/>
    <col min="7" max="7" width="10.5703125" style="87" customWidth="1"/>
    <col min="8" max="16384" width="9.140625" style="87"/>
  </cols>
  <sheetData>
    <row r="1" spans="2:7" ht="13.5" customHeight="1" x14ac:dyDescent="0.25"/>
    <row r="2" spans="2:7" x14ac:dyDescent="0.25">
      <c r="B2" s="281" t="s">
        <v>481</v>
      </c>
      <c r="C2" s="282"/>
      <c r="D2" s="282"/>
      <c r="E2" s="282"/>
    </row>
    <row r="3" spans="2:7" x14ac:dyDescent="0.25">
      <c r="B3" s="11" t="s">
        <v>307</v>
      </c>
      <c r="C3" s="163"/>
      <c r="D3" s="163"/>
      <c r="E3" s="163"/>
    </row>
    <row r="4" spans="2:7" ht="15.75" thickBot="1" x14ac:dyDescent="0.3">
      <c r="B4" s="11" t="s">
        <v>476</v>
      </c>
      <c r="C4" s="163"/>
      <c r="D4" s="163"/>
      <c r="E4" s="163"/>
    </row>
    <row r="5" spans="2:7" ht="45.75" thickBot="1" x14ac:dyDescent="0.3">
      <c r="B5" s="895" t="s">
        <v>204</v>
      </c>
      <c r="C5" s="892" t="s">
        <v>224</v>
      </c>
      <c r="D5" s="235" t="s">
        <v>574</v>
      </c>
      <c r="E5" s="236" t="s">
        <v>274</v>
      </c>
      <c r="F5" s="892" t="s">
        <v>573</v>
      </c>
      <c r="G5" s="893" t="s">
        <v>274</v>
      </c>
    </row>
    <row r="6" spans="2:7" ht="28.5" x14ac:dyDescent="0.25">
      <c r="B6" s="256" t="s">
        <v>269</v>
      </c>
      <c r="C6" s="257">
        <v>1</v>
      </c>
      <c r="D6" s="257">
        <f>SUM(D7:D10)</f>
        <v>148</v>
      </c>
      <c r="E6" s="270">
        <f>SUM(D6/D60)*100</f>
        <v>0.47541036266101316</v>
      </c>
      <c r="F6" s="257">
        <f>SUM(F7:F10)</f>
        <v>123</v>
      </c>
      <c r="G6" s="270">
        <f>SUM(F6/F60)*100</f>
        <v>0.77373089262124928</v>
      </c>
    </row>
    <row r="7" spans="2:7" ht="30" x14ac:dyDescent="0.25">
      <c r="B7" s="225" t="s">
        <v>270</v>
      </c>
      <c r="C7" s="226">
        <v>11</v>
      </c>
      <c r="D7" s="226">
        <v>10</v>
      </c>
      <c r="E7" s="249">
        <f>SUM(D7)/D6*100</f>
        <v>6.756756756756757</v>
      </c>
      <c r="F7" s="226">
        <v>8</v>
      </c>
      <c r="G7" s="249">
        <f>SUM(F7)/F6*100</f>
        <v>6.5040650406504072</v>
      </c>
    </row>
    <row r="8" spans="2:7" x14ac:dyDescent="0.25">
      <c r="B8" s="225" t="s">
        <v>225</v>
      </c>
      <c r="C8" s="226">
        <v>12</v>
      </c>
      <c r="D8" s="226">
        <v>56</v>
      </c>
      <c r="E8" s="249">
        <f>SUM(D8)/D6*100</f>
        <v>37.837837837837839</v>
      </c>
      <c r="F8" s="226">
        <v>31</v>
      </c>
      <c r="G8" s="249">
        <f>SUM(F8)/F6*100</f>
        <v>25.203252032520325</v>
      </c>
    </row>
    <row r="9" spans="2:7" x14ac:dyDescent="0.25">
      <c r="B9" s="225" t="s">
        <v>226</v>
      </c>
      <c r="C9" s="226">
        <v>13</v>
      </c>
      <c r="D9" s="226">
        <v>61</v>
      </c>
      <c r="E9" s="249">
        <f>SUM(D9)/D6*100</f>
        <v>41.216216216216218</v>
      </c>
      <c r="F9" s="226">
        <v>51</v>
      </c>
      <c r="G9" s="249">
        <f>SUM(F9)/F6*100</f>
        <v>41.463414634146339</v>
      </c>
    </row>
    <row r="10" spans="2:7" ht="30" x14ac:dyDescent="0.25">
      <c r="B10" s="225" t="s">
        <v>227</v>
      </c>
      <c r="C10" s="226">
        <v>14</v>
      </c>
      <c r="D10" s="226">
        <v>21</v>
      </c>
      <c r="E10" s="250">
        <f>SUM(D10)/D6*100</f>
        <v>14.189189189189189</v>
      </c>
      <c r="F10" s="226">
        <v>33</v>
      </c>
      <c r="G10" s="250">
        <f>SUM(F10)/F6*100</f>
        <v>26.829268292682929</v>
      </c>
    </row>
    <row r="11" spans="2:7" x14ac:dyDescent="0.25">
      <c r="B11" s="251" t="s">
        <v>214</v>
      </c>
      <c r="C11" s="254">
        <v>2</v>
      </c>
      <c r="D11" s="255">
        <f>SUM(D12:D17)</f>
        <v>1727</v>
      </c>
      <c r="E11" s="271">
        <f>SUM(D11/D60)*100</f>
        <v>5.5475249751052003</v>
      </c>
      <c r="F11" s="255">
        <f>SUM(F12:F17)</f>
        <v>1086</v>
      </c>
      <c r="G11" s="271">
        <f>SUM(F11/F60)*100</f>
        <v>6.831477637290055</v>
      </c>
    </row>
    <row r="12" spans="2:7" x14ac:dyDescent="0.25">
      <c r="B12" s="225" t="s">
        <v>230</v>
      </c>
      <c r="C12" s="226">
        <v>21</v>
      </c>
      <c r="D12" s="150">
        <v>407</v>
      </c>
      <c r="E12" s="249">
        <f>SUM(D12)/D11*100</f>
        <v>23.566878980891719</v>
      </c>
      <c r="F12" s="150">
        <v>242</v>
      </c>
      <c r="G12" s="249">
        <f>SUM(F12)/F11*100</f>
        <v>22.283609576427256</v>
      </c>
    </row>
    <row r="13" spans="2:7" x14ac:dyDescent="0.25">
      <c r="B13" s="225" t="s">
        <v>231</v>
      </c>
      <c r="C13" s="226">
        <v>22</v>
      </c>
      <c r="D13" s="226">
        <v>330</v>
      </c>
      <c r="E13" s="249">
        <f>SUM(D13)/D11*100</f>
        <v>19.108280254777071</v>
      </c>
      <c r="F13" s="226">
        <v>246</v>
      </c>
      <c r="G13" s="249">
        <f>SUM(F13)/F11*100</f>
        <v>22.651933701657459</v>
      </c>
    </row>
    <row r="14" spans="2:7" x14ac:dyDescent="0.25">
      <c r="B14" s="225" t="s">
        <v>232</v>
      </c>
      <c r="C14" s="226">
        <v>23</v>
      </c>
      <c r="D14" s="150">
        <v>305</v>
      </c>
      <c r="E14" s="249">
        <f>SUM(D14)/D11*100</f>
        <v>17.660683265778808</v>
      </c>
      <c r="F14" s="150">
        <v>202</v>
      </c>
      <c r="G14" s="249">
        <f>SUM(F14)/F11*100</f>
        <v>18.600368324125231</v>
      </c>
    </row>
    <row r="15" spans="2:7" x14ac:dyDescent="0.25">
      <c r="B15" s="225" t="s">
        <v>233</v>
      </c>
      <c r="C15" s="226">
        <v>24</v>
      </c>
      <c r="D15" s="150">
        <v>477</v>
      </c>
      <c r="E15" s="249">
        <f>SUM(D15)/D11*100</f>
        <v>27.620150550086858</v>
      </c>
      <c r="F15" s="150">
        <v>268</v>
      </c>
      <c r="G15" s="249">
        <f>SUM(F15)/F11*100</f>
        <v>24.677716390423573</v>
      </c>
    </row>
    <row r="16" spans="2:7" x14ac:dyDescent="0.25">
      <c r="B16" s="225" t="s">
        <v>234</v>
      </c>
      <c r="C16" s="226">
        <v>25</v>
      </c>
      <c r="D16" s="226">
        <v>47</v>
      </c>
      <c r="E16" s="249">
        <f>SUM(D16)/D11*100</f>
        <v>2.7214823393167342</v>
      </c>
      <c r="F16" s="226">
        <v>18</v>
      </c>
      <c r="G16" s="249">
        <f>SUM(F16)/F11*100</f>
        <v>1.6574585635359116</v>
      </c>
    </row>
    <row r="17" spans="2:7" x14ac:dyDescent="0.25">
      <c r="B17" s="225" t="s">
        <v>235</v>
      </c>
      <c r="C17" s="226">
        <v>26</v>
      </c>
      <c r="D17" s="150">
        <v>161</v>
      </c>
      <c r="E17" s="249">
        <f>SUM(D17)/D11*100</f>
        <v>9.3225246091488128</v>
      </c>
      <c r="F17" s="150">
        <v>110</v>
      </c>
      <c r="G17" s="249">
        <f>SUM(F17)/F11*100</f>
        <v>10.128913443830571</v>
      </c>
    </row>
    <row r="18" spans="2:7" x14ac:dyDescent="0.25">
      <c r="B18" s="251" t="s">
        <v>215</v>
      </c>
      <c r="C18" s="254">
        <v>3</v>
      </c>
      <c r="D18" s="255">
        <f>SUM(D19:D23)</f>
        <v>2641</v>
      </c>
      <c r="E18" s="271">
        <f>SUM(D18)/D60*100</f>
        <v>8.4835051877549716</v>
      </c>
      <c r="F18" s="255">
        <f>SUM(F19:F23)</f>
        <v>1611</v>
      </c>
      <c r="G18" s="271">
        <f>SUM(F18)/F60*100</f>
        <v>10.133987544819776</v>
      </c>
    </row>
    <row r="19" spans="2:7" x14ac:dyDescent="0.25">
      <c r="B19" s="225" t="s">
        <v>236</v>
      </c>
      <c r="C19" s="226">
        <v>31</v>
      </c>
      <c r="D19" s="150">
        <v>625</v>
      </c>
      <c r="E19" s="249">
        <f>SUM(D19)/D18*100</f>
        <v>23.665278303672853</v>
      </c>
      <c r="F19" s="150">
        <v>396</v>
      </c>
      <c r="G19" s="249">
        <f>SUM(F19)/F18*100</f>
        <v>24.581005586592177</v>
      </c>
    </row>
    <row r="20" spans="2:7" x14ac:dyDescent="0.25">
      <c r="B20" s="225" t="s">
        <v>237</v>
      </c>
      <c r="C20" s="226">
        <v>32</v>
      </c>
      <c r="D20" s="150">
        <v>371</v>
      </c>
      <c r="E20" s="249">
        <f>SUM(D20)/D18*100</f>
        <v>14.047709201060204</v>
      </c>
      <c r="F20" s="150">
        <v>208</v>
      </c>
      <c r="G20" s="249">
        <f>SUM(F20)/F18*100</f>
        <v>12.911235257603973</v>
      </c>
    </row>
    <row r="21" spans="2:7" x14ac:dyDescent="0.25">
      <c r="B21" s="225" t="s">
        <v>238</v>
      </c>
      <c r="C21" s="226">
        <v>33</v>
      </c>
      <c r="D21" s="150">
        <v>1008</v>
      </c>
      <c r="E21" s="249">
        <f>SUM(D21)/D18*100</f>
        <v>38.167360848163575</v>
      </c>
      <c r="F21" s="150">
        <v>615</v>
      </c>
      <c r="G21" s="249">
        <f>SUM(F21)/F18*100</f>
        <v>38.175046554934823</v>
      </c>
    </row>
    <row r="22" spans="2:7" ht="30" x14ac:dyDescent="0.25">
      <c r="B22" s="225" t="s">
        <v>239</v>
      </c>
      <c r="C22" s="226">
        <v>34</v>
      </c>
      <c r="D22" s="150">
        <v>507</v>
      </c>
      <c r="E22" s="249">
        <f>SUM(D22)/D18*100</f>
        <v>19.197273759939417</v>
      </c>
      <c r="F22" s="150">
        <v>362</v>
      </c>
      <c r="G22" s="249">
        <f>SUM(F22)/F18*100</f>
        <v>22.470515207945375</v>
      </c>
    </row>
    <row r="23" spans="2:7" x14ac:dyDescent="0.25">
      <c r="B23" s="225" t="s">
        <v>240</v>
      </c>
      <c r="C23" s="226">
        <v>35</v>
      </c>
      <c r="D23" s="226">
        <v>130</v>
      </c>
      <c r="E23" s="249">
        <f>SUM(D23)/D18*100</f>
        <v>4.922377887163953</v>
      </c>
      <c r="F23" s="226">
        <v>30</v>
      </c>
      <c r="G23" s="249">
        <f>SUM(F23)/F18*100</f>
        <v>1.8621973929236499</v>
      </c>
    </row>
    <row r="24" spans="2:7" x14ac:dyDescent="0.25">
      <c r="B24" s="251" t="s">
        <v>216</v>
      </c>
      <c r="C24" s="254">
        <v>4</v>
      </c>
      <c r="D24" s="255">
        <f>SUM(D25:D28)</f>
        <v>3851</v>
      </c>
      <c r="E24" s="271">
        <f>SUM(D24)/D60*100</f>
        <v>12.370306125726767</v>
      </c>
      <c r="F24" s="255">
        <f>SUM(F25:F28)</f>
        <v>2092</v>
      </c>
      <c r="G24" s="271">
        <f>SUM(F24)/F60*100</f>
        <v>13.159715669623198</v>
      </c>
    </row>
    <row r="25" spans="2:7" x14ac:dyDescent="0.25">
      <c r="B25" s="225" t="s">
        <v>241</v>
      </c>
      <c r="C25" s="226">
        <v>41</v>
      </c>
      <c r="D25" s="150">
        <v>1838</v>
      </c>
      <c r="E25" s="249">
        <f>SUM(D25)/D24*100</f>
        <v>47.727862892755127</v>
      </c>
      <c r="F25" s="150">
        <v>999</v>
      </c>
      <c r="G25" s="249">
        <f>SUM(F25)/F24*100</f>
        <v>47.753346080305924</v>
      </c>
    </row>
    <row r="26" spans="2:7" x14ac:dyDescent="0.25">
      <c r="B26" s="225" t="s">
        <v>242</v>
      </c>
      <c r="C26" s="226">
        <v>42</v>
      </c>
      <c r="D26" s="226">
        <v>261</v>
      </c>
      <c r="E26" s="249">
        <f>SUM(D26)/D24*100</f>
        <v>6.7774603998961309</v>
      </c>
      <c r="F26" s="226">
        <v>169</v>
      </c>
      <c r="G26" s="249">
        <f>SUM(F26)/F24*100</f>
        <v>8.078393881453156</v>
      </c>
    </row>
    <row r="27" spans="2:7" ht="30" x14ac:dyDescent="0.25">
      <c r="B27" s="225" t="s">
        <v>243</v>
      </c>
      <c r="C27" s="226">
        <v>43</v>
      </c>
      <c r="D27" s="150">
        <v>1552</v>
      </c>
      <c r="E27" s="249">
        <f>SUM(D27)/D24*100</f>
        <v>40.301220462217607</v>
      </c>
      <c r="F27" s="150">
        <v>849</v>
      </c>
      <c r="G27" s="249">
        <f>SUM(F27)/F24*100</f>
        <v>40.583173996175908</v>
      </c>
    </row>
    <row r="28" spans="2:7" x14ac:dyDescent="0.25">
      <c r="B28" s="225" t="s">
        <v>244</v>
      </c>
      <c r="C28" s="226">
        <v>44</v>
      </c>
      <c r="D28" s="226">
        <v>200</v>
      </c>
      <c r="E28" s="249">
        <f>SUM(D28)/D24*100</f>
        <v>5.1934562451311344</v>
      </c>
      <c r="F28" s="226">
        <v>75</v>
      </c>
      <c r="G28" s="249">
        <f>SUM(F28)/F24*100</f>
        <v>3.5850860420650097</v>
      </c>
    </row>
    <row r="29" spans="2:7" x14ac:dyDescent="0.25">
      <c r="B29" s="251" t="s">
        <v>217</v>
      </c>
      <c r="C29" s="254">
        <v>5</v>
      </c>
      <c r="D29" s="255">
        <f>SUM(D30:D33)</f>
        <v>6583</v>
      </c>
      <c r="E29" s="271">
        <f>SUM(D29)/D60*100</f>
        <v>21.146124441874658</v>
      </c>
      <c r="F29" s="255">
        <f>SUM(F30:F33)</f>
        <v>3295</v>
      </c>
      <c r="G29" s="271">
        <f>SUM(F29)/F60*100</f>
        <v>20.727181229162735</v>
      </c>
    </row>
    <row r="30" spans="2:7" x14ac:dyDescent="0.25">
      <c r="B30" s="225" t="s">
        <v>245</v>
      </c>
      <c r="C30" s="226">
        <v>51</v>
      </c>
      <c r="D30" s="150">
        <v>3078</v>
      </c>
      <c r="E30" s="249">
        <f>SUM(D30)/D29*100</f>
        <v>46.756797812547468</v>
      </c>
      <c r="F30" s="150">
        <v>1593</v>
      </c>
      <c r="G30" s="249">
        <f>SUM(F30)/F29*100</f>
        <v>48.345978755690439</v>
      </c>
    </row>
    <row r="31" spans="2:7" x14ac:dyDescent="0.25">
      <c r="B31" s="225" t="s">
        <v>246</v>
      </c>
      <c r="C31" s="226">
        <v>52</v>
      </c>
      <c r="D31" s="150">
        <v>3003</v>
      </c>
      <c r="E31" s="249">
        <f>SUM(D31)/D29*100</f>
        <v>45.617499620233936</v>
      </c>
      <c r="F31" s="150">
        <v>1401</v>
      </c>
      <c r="G31" s="249">
        <f>SUM(F31)/F29*100</f>
        <v>42.518968133535665</v>
      </c>
    </row>
    <row r="32" spans="2:7" x14ac:dyDescent="0.25">
      <c r="B32" s="225" t="s">
        <v>247</v>
      </c>
      <c r="C32" s="226">
        <v>53</v>
      </c>
      <c r="D32" s="226">
        <v>340</v>
      </c>
      <c r="E32" s="249">
        <f>SUM(D32)/D29*100</f>
        <v>5.1648184718213574</v>
      </c>
      <c r="F32" s="226">
        <v>175</v>
      </c>
      <c r="G32" s="249">
        <f>SUM(F32)/F29*100</f>
        <v>5.3110773899848249</v>
      </c>
    </row>
    <row r="33" spans="2:7" x14ac:dyDescent="0.25">
      <c r="B33" s="225" t="s">
        <v>248</v>
      </c>
      <c r="C33" s="226">
        <v>54</v>
      </c>
      <c r="D33" s="226">
        <v>162</v>
      </c>
      <c r="E33" s="249">
        <f>SUM(D33)/D29*100</f>
        <v>2.4608840953972351</v>
      </c>
      <c r="F33" s="226">
        <v>126</v>
      </c>
      <c r="G33" s="249">
        <f>SUM(F33)/F29*100</f>
        <v>3.8239757207890746</v>
      </c>
    </row>
    <row r="34" spans="2:7" x14ac:dyDescent="0.25">
      <c r="B34" s="251" t="s">
        <v>218</v>
      </c>
      <c r="C34" s="254">
        <v>6</v>
      </c>
      <c r="D34" s="255">
        <f>SUM(D35:D37)</f>
        <v>230</v>
      </c>
      <c r="E34" s="271">
        <f>SUM(D34)/D60*100</f>
        <v>0.73881340143265561</v>
      </c>
      <c r="F34" s="255">
        <f>SUM(F35:F37)</f>
        <v>141</v>
      </c>
      <c r="G34" s="271">
        <f>SUM(F34)/F60*100</f>
        <v>0.88695980373655403</v>
      </c>
    </row>
    <row r="35" spans="2:7" x14ac:dyDescent="0.25">
      <c r="B35" s="225" t="s">
        <v>249</v>
      </c>
      <c r="C35" s="226">
        <v>61</v>
      </c>
      <c r="D35" s="150">
        <v>168</v>
      </c>
      <c r="E35" s="249">
        <f>SUM(D35)/D34*100</f>
        <v>73.043478260869563</v>
      </c>
      <c r="F35" s="150">
        <v>103</v>
      </c>
      <c r="G35" s="249">
        <f>SUM(F35)/F34*100</f>
        <v>73.049645390070921</v>
      </c>
    </row>
    <row r="36" spans="2:7" x14ac:dyDescent="0.25">
      <c r="B36" s="225" t="s">
        <v>250</v>
      </c>
      <c r="C36" s="226">
        <v>62</v>
      </c>
      <c r="D36" s="226">
        <v>62</v>
      </c>
      <c r="E36" s="249">
        <f>SUM(D36)/D34*100</f>
        <v>26.956521739130434</v>
      </c>
      <c r="F36" s="226">
        <v>37</v>
      </c>
      <c r="G36" s="249">
        <f>SUM(F36)/F34*100</f>
        <v>26.24113475177305</v>
      </c>
    </row>
    <row r="37" spans="2:7" x14ac:dyDescent="0.25">
      <c r="B37" s="225" t="s">
        <v>251</v>
      </c>
      <c r="C37" s="226">
        <v>63</v>
      </c>
      <c r="D37" s="226">
        <v>0</v>
      </c>
      <c r="E37" s="249">
        <f>SUM(D37)/D34*100</f>
        <v>0</v>
      </c>
      <c r="F37" s="226">
        <v>1</v>
      </c>
      <c r="G37" s="249">
        <f>SUM(F37)/F34*100</f>
        <v>0.70921985815602839</v>
      </c>
    </row>
    <row r="38" spans="2:7" x14ac:dyDescent="0.25">
      <c r="B38" s="251" t="s">
        <v>219</v>
      </c>
      <c r="C38" s="254">
        <v>7</v>
      </c>
      <c r="D38" s="255">
        <f>SUM(D39:D43)</f>
        <v>7396</v>
      </c>
      <c r="E38" s="271">
        <f>SUM(D38)/D60*100</f>
        <v>23.757669204330089</v>
      </c>
      <c r="F38" s="255">
        <f>SUM(F39:F43)</f>
        <v>3558</v>
      </c>
      <c r="G38" s="271">
        <f>SUM(F38)/F60*100</f>
        <v>22.381581430458578</v>
      </c>
    </row>
    <row r="39" spans="2:7" x14ac:dyDescent="0.25">
      <c r="B39" s="225" t="s">
        <v>252</v>
      </c>
      <c r="C39" s="226">
        <v>71</v>
      </c>
      <c r="D39" s="150">
        <v>2984</v>
      </c>
      <c r="E39" s="249">
        <f>SUM(D39)/D38*100</f>
        <v>40.346133044889129</v>
      </c>
      <c r="F39" s="150">
        <v>1329</v>
      </c>
      <c r="G39" s="249">
        <f>SUM(F39)/F38*100</f>
        <v>37.352445193929171</v>
      </c>
    </row>
    <row r="40" spans="2:7" x14ac:dyDescent="0.25">
      <c r="B40" s="225" t="s">
        <v>253</v>
      </c>
      <c r="C40" s="226">
        <v>72</v>
      </c>
      <c r="D40" s="150">
        <v>2122</v>
      </c>
      <c r="E40" s="249">
        <f>SUM(D40)/D38*100</f>
        <v>28.691184424012977</v>
      </c>
      <c r="F40" s="150">
        <v>1031</v>
      </c>
      <c r="G40" s="249">
        <f>SUM(F40)/F38*100</f>
        <v>28.976953344575605</v>
      </c>
    </row>
    <row r="41" spans="2:7" x14ac:dyDescent="0.25">
      <c r="B41" s="225" t="s">
        <v>254</v>
      </c>
      <c r="C41" s="226">
        <v>73</v>
      </c>
      <c r="D41" s="150">
        <v>118</v>
      </c>
      <c r="E41" s="249">
        <f>SUM(D41)/D38*100</f>
        <v>1.59545700378583</v>
      </c>
      <c r="F41" s="150">
        <v>60</v>
      </c>
      <c r="G41" s="249">
        <f>SUM(F41)/F38*100</f>
        <v>1.6863406408094435</v>
      </c>
    </row>
    <row r="42" spans="2:7" x14ac:dyDescent="0.25">
      <c r="B42" s="225" t="s">
        <v>255</v>
      </c>
      <c r="C42" s="226">
        <v>74</v>
      </c>
      <c r="D42" s="150">
        <v>665</v>
      </c>
      <c r="E42" s="249">
        <f>SUM(D42)/D38*100</f>
        <v>8.9913466738777714</v>
      </c>
      <c r="F42" s="150">
        <v>484</v>
      </c>
      <c r="G42" s="249">
        <f>SUM(F42)/F38*100</f>
        <v>13.603147835862844</v>
      </c>
    </row>
    <row r="43" spans="2:7" ht="30" x14ac:dyDescent="0.25">
      <c r="B43" s="225" t="s">
        <v>256</v>
      </c>
      <c r="C43" s="226">
        <v>75</v>
      </c>
      <c r="D43" s="150">
        <v>1507</v>
      </c>
      <c r="E43" s="249">
        <f>SUM(D43)/D38*100</f>
        <v>20.375878853434291</v>
      </c>
      <c r="F43" s="150">
        <v>654</v>
      </c>
      <c r="G43" s="249">
        <f>SUM(F43)/F38*100</f>
        <v>18.381112984822934</v>
      </c>
    </row>
    <row r="44" spans="2:7" x14ac:dyDescent="0.25">
      <c r="B44" s="251" t="s">
        <v>220</v>
      </c>
      <c r="C44" s="254">
        <v>8</v>
      </c>
      <c r="D44" s="255">
        <f>SUM(D45:D47)</f>
        <v>3563</v>
      </c>
      <c r="E44" s="271">
        <f>SUM(D44)/D60*100</f>
        <v>11.445183257845876</v>
      </c>
      <c r="F44" s="255">
        <f>SUM(F45:F47)</f>
        <v>1596</v>
      </c>
      <c r="G44" s="271">
        <f>SUM(F44)/F60*100</f>
        <v>10.039630118890356</v>
      </c>
    </row>
    <row r="45" spans="2:7" x14ac:dyDescent="0.25">
      <c r="B45" s="225" t="s">
        <v>257</v>
      </c>
      <c r="C45" s="226">
        <v>81</v>
      </c>
      <c r="D45" s="150">
        <v>1708</v>
      </c>
      <c r="E45" s="249">
        <f>SUM(D45)/D44*100</f>
        <v>47.937131630648331</v>
      </c>
      <c r="F45" s="150">
        <v>748</v>
      </c>
      <c r="G45" s="249">
        <f>SUM(F45)/F44*100</f>
        <v>46.867167919799499</v>
      </c>
    </row>
    <row r="46" spans="2:7" x14ac:dyDescent="0.25">
      <c r="B46" s="225" t="s">
        <v>258</v>
      </c>
      <c r="C46" s="226">
        <v>82</v>
      </c>
      <c r="D46" s="226">
        <v>345</v>
      </c>
      <c r="E46" s="249">
        <f>SUM(D46)/D44*100</f>
        <v>9.6828515296098789</v>
      </c>
      <c r="F46" s="226">
        <v>156</v>
      </c>
      <c r="G46" s="249">
        <f>SUM(F46)/F44*100</f>
        <v>9.7744360902255636</v>
      </c>
    </row>
    <row r="47" spans="2:7" x14ac:dyDescent="0.25">
      <c r="B47" s="225" t="s">
        <v>259</v>
      </c>
      <c r="C47" s="226">
        <v>83</v>
      </c>
      <c r="D47" s="150">
        <v>1510</v>
      </c>
      <c r="E47" s="249">
        <f>SUM(D47)/D44*100</f>
        <v>42.380016839741792</v>
      </c>
      <c r="F47" s="150">
        <v>692</v>
      </c>
      <c r="G47" s="249">
        <f>SUM(F47)/F44*100</f>
        <v>43.358395989974937</v>
      </c>
    </row>
    <row r="48" spans="2:7" x14ac:dyDescent="0.25">
      <c r="B48" s="251" t="s">
        <v>221</v>
      </c>
      <c r="C48" s="254">
        <v>9</v>
      </c>
      <c r="D48" s="255">
        <f>SUM(D49:D54)</f>
        <v>4992</v>
      </c>
      <c r="E48" s="271">
        <f>SUM(D48)/D60*100</f>
        <v>16.035463043268766</v>
      </c>
      <c r="F48" s="255">
        <f>SUM(F49:F54)</f>
        <v>2395</v>
      </c>
      <c r="G48" s="271">
        <f>SUM(F48)/F60*100</f>
        <v>15.065735673397496</v>
      </c>
    </row>
    <row r="49" spans="2:7" x14ac:dyDescent="0.25">
      <c r="B49" s="225" t="s">
        <v>260</v>
      </c>
      <c r="C49" s="226">
        <v>91</v>
      </c>
      <c r="D49" s="150">
        <v>907</v>
      </c>
      <c r="E49" s="249">
        <f>SUM(D49)/D48*100</f>
        <v>18.169070512820511</v>
      </c>
      <c r="F49" s="150">
        <v>552</v>
      </c>
      <c r="G49" s="249">
        <f>SUM(F49)/F48*100</f>
        <v>23.048016701461378</v>
      </c>
    </row>
    <row r="50" spans="2:7" ht="30" x14ac:dyDescent="0.25">
      <c r="B50" s="225" t="s">
        <v>261</v>
      </c>
      <c r="C50" s="226">
        <v>92</v>
      </c>
      <c r="D50" s="226">
        <v>92</v>
      </c>
      <c r="E50" s="249">
        <f>SUM(D50)/D48*100</f>
        <v>1.8429487179487181</v>
      </c>
      <c r="F50" s="226">
        <v>38</v>
      </c>
      <c r="G50" s="249">
        <f>SUM(F50)/F48*100</f>
        <v>1.5866388308977037</v>
      </c>
    </row>
    <row r="51" spans="2:7" ht="30" x14ac:dyDescent="0.25">
      <c r="B51" s="225" t="s">
        <v>262</v>
      </c>
      <c r="C51" s="226">
        <v>93</v>
      </c>
      <c r="D51" s="150">
        <v>2499</v>
      </c>
      <c r="E51" s="249">
        <f>SUM(D51)/D48*100</f>
        <v>50.060096153846153</v>
      </c>
      <c r="F51" s="150">
        <v>1226</v>
      </c>
      <c r="G51" s="249">
        <f>SUM(F51)/F48*100</f>
        <v>51.189979123173281</v>
      </c>
    </row>
    <row r="52" spans="2:7" ht="30" x14ac:dyDescent="0.25">
      <c r="B52" s="225" t="s">
        <v>263</v>
      </c>
      <c r="C52" s="226">
        <v>94</v>
      </c>
      <c r="D52" s="226">
        <v>706</v>
      </c>
      <c r="E52" s="249">
        <f>SUM(D52)/D48*100</f>
        <v>14.142628205128204</v>
      </c>
      <c r="F52" s="226">
        <v>349</v>
      </c>
      <c r="G52" s="249">
        <f>SUM(F52)/F48*100</f>
        <v>14.572025052192068</v>
      </c>
    </row>
    <row r="53" spans="2:7" x14ac:dyDescent="0.25">
      <c r="B53" s="225" t="s">
        <v>264</v>
      </c>
      <c r="C53" s="226">
        <v>95</v>
      </c>
      <c r="D53" s="226">
        <v>0</v>
      </c>
      <c r="E53" s="249">
        <f>SUM(D53)/D48*100</f>
        <v>0</v>
      </c>
      <c r="F53" s="226">
        <v>0</v>
      </c>
      <c r="G53" s="249">
        <f>SUM(F53)/F48*100</f>
        <v>0</v>
      </c>
    </row>
    <row r="54" spans="2:7" x14ac:dyDescent="0.25">
      <c r="B54" s="225" t="s">
        <v>265</v>
      </c>
      <c r="C54" s="226">
        <v>96</v>
      </c>
      <c r="D54" s="150">
        <v>788</v>
      </c>
      <c r="E54" s="249">
        <f>SUM(D54)/D48*100</f>
        <v>15.785256410256409</v>
      </c>
      <c r="F54" s="150">
        <v>230</v>
      </c>
      <c r="G54" s="249">
        <f>SUM(F54)/F48*100</f>
        <v>9.6033402922755737</v>
      </c>
    </row>
    <row r="55" spans="2:7" x14ac:dyDescent="0.25">
      <c r="B55" s="251" t="s">
        <v>228</v>
      </c>
      <c r="C55" s="254">
        <v>0</v>
      </c>
      <c r="D55" s="254">
        <f>SUM(D56:D58)</f>
        <v>0</v>
      </c>
      <c r="E55" s="271">
        <f>SUM(D55)/D60*100</f>
        <v>0</v>
      </c>
      <c r="F55" s="254">
        <f>SUM(F56:F58)</f>
        <v>0</v>
      </c>
      <c r="G55" s="271">
        <f>SUM(F55)/F60*100</f>
        <v>0</v>
      </c>
    </row>
    <row r="56" spans="2:7" x14ac:dyDescent="0.25">
      <c r="B56" s="225" t="s">
        <v>266</v>
      </c>
      <c r="C56" s="226">
        <v>1</v>
      </c>
      <c r="D56" s="226">
        <v>0</v>
      </c>
      <c r="E56" s="367" t="s">
        <v>127</v>
      </c>
      <c r="F56" s="226">
        <v>0</v>
      </c>
      <c r="G56" s="367" t="s">
        <v>127</v>
      </c>
    </row>
    <row r="57" spans="2:7" x14ac:dyDescent="0.25">
      <c r="B57" s="225" t="s">
        <v>267</v>
      </c>
      <c r="C57" s="226">
        <v>2</v>
      </c>
      <c r="D57" s="226">
        <v>0</v>
      </c>
      <c r="E57" s="367" t="s">
        <v>127</v>
      </c>
      <c r="F57" s="226">
        <v>0</v>
      </c>
      <c r="G57" s="367" t="s">
        <v>127</v>
      </c>
    </row>
    <row r="58" spans="2:7" ht="15.75" thickBot="1" x14ac:dyDescent="0.3">
      <c r="B58" s="227" t="s">
        <v>268</v>
      </c>
      <c r="C58" s="222">
        <v>3</v>
      </c>
      <c r="D58" s="222">
        <v>0</v>
      </c>
      <c r="E58" s="368" t="s">
        <v>127</v>
      </c>
      <c r="F58" s="222">
        <v>0</v>
      </c>
      <c r="G58" s="368" t="s">
        <v>127</v>
      </c>
    </row>
    <row r="59" spans="2:7" x14ac:dyDescent="0.25">
      <c r="B59" s="256" t="s">
        <v>275</v>
      </c>
      <c r="C59" s="257" t="s">
        <v>205</v>
      </c>
      <c r="D59" s="258">
        <v>0</v>
      </c>
      <c r="E59" s="270">
        <f>SUM(D59)/D61*100</f>
        <v>0</v>
      </c>
      <c r="F59" s="258">
        <v>0</v>
      </c>
      <c r="G59" s="270">
        <f>SUM(F59)/F61*100</f>
        <v>0</v>
      </c>
    </row>
    <row r="60" spans="2:7" ht="15.75" thickBot="1" x14ac:dyDescent="0.3">
      <c r="B60" s="259" t="s">
        <v>276</v>
      </c>
      <c r="C60" s="260" t="s">
        <v>206</v>
      </c>
      <c r="D60" s="261">
        <f>SUM(D6,D11,D18,D24,D29,D34,D38,D44,D48,D55)</f>
        <v>31131</v>
      </c>
      <c r="E60" s="273">
        <f>SUM(E6,E11,E18,E24,E29,E34,E38,E44,E48,E55)</f>
        <v>99.999999999999986</v>
      </c>
      <c r="F60" s="261">
        <f>SUM(F6,F11,F18,F24,F29,F34,F38,F44,F48,F55)</f>
        <v>15897</v>
      </c>
      <c r="G60" s="273">
        <f>SUM(G6,G11,G18,G24,G29,G34,G38,G44,G48,G55)</f>
        <v>100</v>
      </c>
    </row>
    <row r="61" spans="2:7" ht="19.5" thickBot="1" x14ac:dyDescent="0.3">
      <c r="B61" s="262" t="s">
        <v>62</v>
      </c>
      <c r="C61" s="263" t="s">
        <v>207</v>
      </c>
      <c r="D61" s="264">
        <f>SUM(D59:D60)</f>
        <v>31131</v>
      </c>
      <c r="E61" s="265" t="s">
        <v>127</v>
      </c>
      <c r="F61" s="264">
        <f>SUM(F59:F60)</f>
        <v>15897</v>
      </c>
      <c r="G61" s="265" t="s">
        <v>127</v>
      </c>
    </row>
    <row r="62" spans="2:7" x14ac:dyDescent="0.25">
      <c r="B62" s="231" t="s">
        <v>296</v>
      </c>
      <c r="C62" s="231"/>
      <c r="D62" s="231"/>
      <c r="E62" s="231"/>
    </row>
    <row r="63" spans="2:7" x14ac:dyDescent="0.25">
      <c r="B63" s="11" t="s">
        <v>272</v>
      </c>
      <c r="C63" s="11"/>
      <c r="D63" s="11"/>
      <c r="E63" s="11"/>
    </row>
    <row r="64" spans="2:7" x14ac:dyDescent="0.25">
      <c r="B64" s="11" t="s">
        <v>322</v>
      </c>
      <c r="C64" s="11"/>
      <c r="D64" s="11"/>
      <c r="E64" s="11"/>
    </row>
  </sheetData>
  <printOptions horizontalCentered="1"/>
  <pageMargins left="0" right="0" top="0.6692913385826772" bottom="0" header="0" footer="0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T38"/>
  <sheetViews>
    <sheetView zoomScale="70" zoomScaleNormal="70" workbookViewId="0">
      <selection activeCell="B1" sqref="B1"/>
    </sheetView>
  </sheetViews>
  <sheetFormatPr defaultColWidth="9.140625" defaultRowHeight="15" x14ac:dyDescent="0.25"/>
  <cols>
    <col min="1" max="1" width="3" style="87" customWidth="1"/>
    <col min="2" max="2" width="40.7109375" style="87" customWidth="1"/>
    <col min="3" max="3" width="12.42578125" style="87" customWidth="1"/>
    <col min="4" max="4" width="10.85546875" style="87" customWidth="1"/>
    <col min="5" max="5" width="29" style="87" customWidth="1"/>
    <col min="6" max="6" width="11.7109375" style="87" customWidth="1"/>
    <col min="7" max="7" width="10.85546875" style="87" customWidth="1"/>
    <col min="8" max="8" width="29.42578125" style="87" customWidth="1"/>
    <col min="9" max="9" width="23.5703125" style="87" customWidth="1"/>
    <col min="10" max="10" width="22.28515625" style="87" customWidth="1"/>
    <col min="11" max="11" width="24" style="87" customWidth="1"/>
    <col min="12" max="16384" width="9.140625" style="87"/>
  </cols>
  <sheetData>
    <row r="2" spans="2:11" ht="14.25" x14ac:dyDescent="0.3">
      <c r="B2" s="11" t="s">
        <v>371</v>
      </c>
      <c r="C2" s="11"/>
      <c r="D2" s="11"/>
      <c r="E2" s="11"/>
      <c r="F2" s="11"/>
      <c r="G2" s="11"/>
      <c r="H2" s="1"/>
      <c r="I2" s="1"/>
      <c r="J2" s="1"/>
    </row>
    <row r="3" spans="2:11" x14ac:dyDescent="0.25">
      <c r="B3" s="11" t="s">
        <v>482</v>
      </c>
      <c r="C3" s="11"/>
      <c r="D3" s="11"/>
      <c r="E3" s="11"/>
      <c r="F3" s="11"/>
      <c r="G3" s="11"/>
      <c r="H3" s="1"/>
      <c r="I3" s="1"/>
      <c r="J3" s="1"/>
    </row>
    <row r="4" spans="2:11" x14ac:dyDescent="0.25">
      <c r="B4" s="761" t="s">
        <v>517</v>
      </c>
      <c r="C4" s="11"/>
      <c r="D4" s="11"/>
      <c r="E4" s="11"/>
      <c r="F4" s="11"/>
      <c r="G4" s="11"/>
      <c r="H4" s="1"/>
      <c r="I4" s="1"/>
      <c r="J4" s="1"/>
    </row>
    <row r="5" spans="2:11" x14ac:dyDescent="0.25">
      <c r="B5" s="761" t="s">
        <v>523</v>
      </c>
      <c r="C5" s="11"/>
      <c r="D5" s="11"/>
      <c r="E5" s="11"/>
      <c r="F5" s="11"/>
      <c r="G5" s="11"/>
      <c r="H5" s="1"/>
      <c r="I5" s="1"/>
      <c r="J5" s="1"/>
    </row>
    <row r="6" spans="2:11" x14ac:dyDescent="0.25">
      <c r="B6" s="761" t="s">
        <v>525</v>
      </c>
      <c r="C6" s="11"/>
      <c r="D6" s="11"/>
      <c r="E6" s="11"/>
      <c r="F6" s="11"/>
      <c r="G6" s="11"/>
      <c r="H6" s="1"/>
      <c r="I6" s="1"/>
      <c r="J6" s="1"/>
    </row>
    <row r="7" spans="2:11" x14ac:dyDescent="0.25">
      <c r="B7" s="761" t="s">
        <v>524</v>
      </c>
      <c r="C7" s="11"/>
      <c r="D7" s="11"/>
      <c r="E7" s="11"/>
      <c r="F7" s="11"/>
      <c r="G7" s="11"/>
      <c r="H7" s="1"/>
      <c r="I7" s="1"/>
      <c r="J7" s="1"/>
    </row>
    <row r="8" spans="2:11" ht="11.25" customHeight="1" thickBot="1" x14ac:dyDescent="0.35">
      <c r="B8" s="11"/>
      <c r="C8" s="11"/>
      <c r="D8" s="11"/>
      <c r="E8" s="11"/>
      <c r="F8" s="11"/>
      <c r="G8" s="11"/>
      <c r="H8" s="1"/>
      <c r="I8" s="1"/>
      <c r="J8" s="1"/>
    </row>
    <row r="9" spans="2:11" ht="27.75" customHeight="1" x14ac:dyDescent="0.25">
      <c r="B9" s="1241" t="s">
        <v>182</v>
      </c>
      <c r="C9" s="1243" t="s">
        <v>526</v>
      </c>
      <c r="D9" s="1244"/>
      <c r="E9" s="1244"/>
      <c r="F9" s="1245" t="s">
        <v>527</v>
      </c>
      <c r="G9" s="1246"/>
      <c r="H9" s="1247"/>
    </row>
    <row r="10" spans="2:11" ht="69" customHeight="1" thickBot="1" x14ac:dyDescent="0.3">
      <c r="B10" s="1242"/>
      <c r="C10" s="763" t="s">
        <v>210</v>
      </c>
      <c r="D10" s="764" t="s">
        <v>323</v>
      </c>
      <c r="E10" s="764" t="s">
        <v>324</v>
      </c>
      <c r="F10" s="763" t="s">
        <v>210</v>
      </c>
      <c r="G10" s="764" t="s">
        <v>323</v>
      </c>
      <c r="H10" s="765" t="s">
        <v>324</v>
      </c>
    </row>
    <row r="11" spans="2:11" ht="25.5" customHeight="1" thickBot="1" x14ac:dyDescent="0.3">
      <c r="B11" s="766" t="s">
        <v>4</v>
      </c>
      <c r="C11" s="767">
        <f>C12+C13+C25</f>
        <v>156.51999999999998</v>
      </c>
      <c r="D11" s="768">
        <v>100</v>
      </c>
      <c r="E11" s="769" t="s">
        <v>127</v>
      </c>
      <c r="F11" s="767">
        <f>F12+F13+F25</f>
        <v>621.95999999999992</v>
      </c>
      <c r="G11" s="768">
        <v>100</v>
      </c>
      <c r="H11" s="770" t="s">
        <v>127</v>
      </c>
    </row>
    <row r="12" spans="2:11" ht="27.75" customHeight="1" x14ac:dyDescent="0.25">
      <c r="B12" s="771" t="s">
        <v>19</v>
      </c>
      <c r="C12" s="772">
        <v>70.599999999999994</v>
      </c>
      <c r="D12" s="773">
        <f>C12*100/C11</f>
        <v>45.106056733963712</v>
      </c>
      <c r="E12" s="774" t="s">
        <v>514</v>
      </c>
      <c r="F12" s="775">
        <v>72.12</v>
      </c>
      <c r="G12" s="773">
        <f>F12*100/F11</f>
        <v>11.595601003279954</v>
      </c>
      <c r="H12" s="776" t="s">
        <v>514</v>
      </c>
    </row>
    <row r="13" spans="2:11" ht="50.25" customHeight="1" thickBot="1" x14ac:dyDescent="0.3">
      <c r="B13" s="777" t="s">
        <v>532</v>
      </c>
      <c r="C13" s="778">
        <f>C16+C17+C18+C19+C20+C21+C22+C24+C23</f>
        <v>74.78</v>
      </c>
      <c r="D13" s="779">
        <f>C13*100/C11</f>
        <v>47.77664196268848</v>
      </c>
      <c r="E13" s="780" t="s">
        <v>127</v>
      </c>
      <c r="F13" s="778">
        <f>F16+F17+F18+F19+F20+F21+F22+F24+F23</f>
        <v>540.04</v>
      </c>
      <c r="G13" s="779">
        <f>F13*100/F11</f>
        <v>86.828734966878912</v>
      </c>
      <c r="H13" s="781" t="s">
        <v>127</v>
      </c>
      <c r="J13" s="452"/>
      <c r="K13" s="402"/>
    </row>
    <row r="14" spans="2:11" ht="50.25" customHeight="1" thickBot="1" x14ac:dyDescent="0.35">
      <c r="B14" s="782" t="s">
        <v>533</v>
      </c>
      <c r="C14" s="783">
        <f>C16+C17+C18+C19+C20+C21+C22+C23</f>
        <v>74.78</v>
      </c>
      <c r="D14" s="784">
        <f>C14*100/C11</f>
        <v>47.77664196268848</v>
      </c>
      <c r="E14" s="784">
        <v>100</v>
      </c>
      <c r="F14" s="783">
        <f>F16+F17+F18+F19+F20+F21+F22+F23</f>
        <v>50.849999999999994</v>
      </c>
      <c r="G14" s="784">
        <f>F14*100/F11</f>
        <v>8.1757669303492175</v>
      </c>
      <c r="H14" s="785">
        <v>100</v>
      </c>
      <c r="J14" s="452"/>
      <c r="K14" s="402"/>
    </row>
    <row r="15" spans="2:11" ht="28.5" customHeight="1" thickBot="1" x14ac:dyDescent="0.3">
      <c r="B15" s="786" t="s">
        <v>301</v>
      </c>
      <c r="C15" s="787"/>
      <c r="D15" s="788"/>
      <c r="E15" s="789"/>
      <c r="F15" s="790"/>
      <c r="G15" s="788"/>
      <c r="H15" s="791"/>
    </row>
    <row r="16" spans="2:11" ht="42" customHeight="1" x14ac:dyDescent="0.25">
      <c r="B16" s="792" t="s">
        <v>518</v>
      </c>
      <c r="C16" s="793">
        <v>18.95</v>
      </c>
      <c r="D16" s="794">
        <v>12.107078967544085</v>
      </c>
      <c r="E16" s="794">
        <v>25.341000267451193</v>
      </c>
      <c r="F16" s="795">
        <v>20.57</v>
      </c>
      <c r="G16" s="794">
        <f>F16*100/F11</f>
        <v>3.3072866422277962</v>
      </c>
      <c r="H16" s="796">
        <f>SUM(F16)/F13*100</f>
        <v>3.8089771128064589</v>
      </c>
      <c r="J16" s="735" t="str">
        <f>T(C9)</f>
        <v>I półrocze 2019 roku</v>
      </c>
      <c r="K16" s="735" t="str">
        <f>T(F9)</f>
        <v>I pórócze 2020 roku</v>
      </c>
    </row>
    <row r="17" spans="2:20" ht="42.75" customHeight="1" x14ac:dyDescent="0.25">
      <c r="B17" s="797" t="s">
        <v>519</v>
      </c>
      <c r="C17" s="798">
        <v>1.1399999999999999</v>
      </c>
      <c r="D17" s="799">
        <v>0.72834142601584462</v>
      </c>
      <c r="E17" s="799">
        <v>1.5244717838994382</v>
      </c>
      <c r="F17" s="800">
        <v>0.56000000000000005</v>
      </c>
      <c r="G17" s="799">
        <f>F17*100/F11</f>
        <v>9.0037944562351299E-2</v>
      </c>
      <c r="H17" s="801">
        <f>SUM(F17)/F13*100</f>
        <v>0.10369602251685062</v>
      </c>
      <c r="J17" s="821">
        <f>SUM(E16:E23)</f>
        <v>100</v>
      </c>
      <c r="K17" s="821">
        <f>SUM(H16:H24)</f>
        <v>99.995969187467594</v>
      </c>
    </row>
    <row r="18" spans="2:20" ht="45" customHeight="1" x14ac:dyDescent="0.25">
      <c r="B18" s="802" t="s">
        <v>21</v>
      </c>
      <c r="C18" s="803">
        <v>6.48</v>
      </c>
      <c r="D18" s="799">
        <v>4.1400460005111173</v>
      </c>
      <c r="E18" s="799">
        <v>8.6654185611125971</v>
      </c>
      <c r="F18" s="804">
        <v>6.35</v>
      </c>
      <c r="G18" s="799">
        <f>F18*100/F11</f>
        <v>1.0209659785195191</v>
      </c>
      <c r="H18" s="801">
        <f>SUM(F18)/F13*100</f>
        <v>1.1758388267535738</v>
      </c>
      <c r="J18" s="821">
        <f>SUM(D12:D13,D25)</f>
        <v>100.00000000000001</v>
      </c>
      <c r="K18" s="821">
        <f>SUM(G12:G13,G25)</f>
        <v>100.00000000000001</v>
      </c>
    </row>
    <row r="19" spans="2:20" ht="45" customHeight="1" x14ac:dyDescent="0.25">
      <c r="B19" s="802" t="s">
        <v>22</v>
      </c>
      <c r="C19" s="803">
        <v>4.4800000000000004</v>
      </c>
      <c r="D19" s="799">
        <v>2.8622540250447233</v>
      </c>
      <c r="E19" s="799">
        <v>5.9909066595346356</v>
      </c>
      <c r="F19" s="800">
        <v>3.44</v>
      </c>
      <c r="G19" s="799">
        <f>F19*100/F11</f>
        <v>0.55309023088301501</v>
      </c>
      <c r="H19" s="801">
        <f>SUM(F19)/F13*100</f>
        <v>0.63698985260351082</v>
      </c>
      <c r="J19" s="995">
        <f>SUM(F24/F11)*100</f>
        <v>78.652968036529685</v>
      </c>
      <c r="K19" s="995">
        <f>SUM(F24/F13)*100</f>
        <v>90.584030812532419</v>
      </c>
    </row>
    <row r="20" spans="2:20" ht="66" customHeight="1" x14ac:dyDescent="0.25">
      <c r="B20" s="802" t="s">
        <v>211</v>
      </c>
      <c r="C20" s="803">
        <v>23.54</v>
      </c>
      <c r="D20" s="799">
        <v>15.03961155123946</v>
      </c>
      <c r="E20" s="799">
        <v>31.479005081572613</v>
      </c>
      <c r="F20" s="800">
        <v>9.1300000000000008</v>
      </c>
      <c r="G20" s="799">
        <f>F20*100/F11</f>
        <v>1.4679400604540489</v>
      </c>
      <c r="H20" s="801">
        <f>SUM(F20)/F13*100</f>
        <v>1.6906155099622253</v>
      </c>
    </row>
    <row r="21" spans="2:20" ht="69.75" customHeight="1" x14ac:dyDescent="0.25">
      <c r="B21" s="802" t="s">
        <v>23</v>
      </c>
      <c r="C21" s="803">
        <v>8.7799999999999994</v>
      </c>
      <c r="D21" s="799">
        <v>5.6095067722974701</v>
      </c>
      <c r="E21" s="799">
        <v>11.741107247927252</v>
      </c>
      <c r="F21" s="800">
        <v>4.04</v>
      </c>
      <c r="G21" s="799">
        <f>F21*100/F11</f>
        <v>0.64955945719982</v>
      </c>
      <c r="H21" s="801">
        <f>SUM(F21)/F13*100</f>
        <v>0.74809273387156505</v>
      </c>
    </row>
    <row r="22" spans="2:20" ht="63" customHeight="1" x14ac:dyDescent="0.25">
      <c r="B22" s="802" t="s">
        <v>24</v>
      </c>
      <c r="C22" s="803">
        <v>0.66</v>
      </c>
      <c r="D22" s="799">
        <v>0.42167135190391009</v>
      </c>
      <c r="E22" s="799">
        <v>0.88258892752072748</v>
      </c>
      <c r="F22" s="800">
        <v>0.36</v>
      </c>
      <c r="G22" s="799">
        <f>F22*100/F11</f>
        <v>5.7881535790082969E-2</v>
      </c>
      <c r="H22" s="801">
        <f>SUM(F22)/F13*100</f>
        <v>6.6661728760832525E-2</v>
      </c>
    </row>
    <row r="23" spans="2:20" ht="47.25" customHeight="1" thickBot="1" x14ac:dyDescent="0.4">
      <c r="B23" s="805" t="s">
        <v>515</v>
      </c>
      <c r="C23" s="806">
        <v>10.75</v>
      </c>
      <c r="D23" s="807">
        <v>6.8681318681318686</v>
      </c>
      <c r="E23" s="807">
        <v>14.375501470981543</v>
      </c>
      <c r="F23" s="808">
        <v>6.4</v>
      </c>
      <c r="G23" s="807">
        <f>F23*100/F11</f>
        <v>1.0290050807125861</v>
      </c>
      <c r="H23" s="809">
        <f>SUM(F23)/F13*100</f>
        <v>1.1850974001925785</v>
      </c>
      <c r="T23" s="762"/>
    </row>
    <row r="24" spans="2:20" ht="133.5" customHeight="1" thickBot="1" x14ac:dyDescent="0.3">
      <c r="B24" s="771" t="s">
        <v>534</v>
      </c>
      <c r="C24" s="810"/>
      <c r="D24" s="811"/>
      <c r="E24" s="812"/>
      <c r="F24" s="813">
        <v>489.19</v>
      </c>
      <c r="G24" s="822">
        <v>78.650000000000006</v>
      </c>
      <c r="H24" s="823">
        <v>90.58</v>
      </c>
      <c r="O24" s="820"/>
    </row>
    <row r="25" spans="2:20" ht="51.75" customHeight="1" thickBot="1" x14ac:dyDescent="0.3">
      <c r="B25" s="814" t="s">
        <v>20</v>
      </c>
      <c r="C25" s="815">
        <v>11.14</v>
      </c>
      <c r="D25" s="816">
        <f>C25*100/C11</f>
        <v>7.1173013033478156</v>
      </c>
      <c r="E25" s="817" t="s">
        <v>127</v>
      </c>
      <c r="F25" s="818">
        <v>9.8000000000000007</v>
      </c>
      <c r="G25" s="816">
        <f>F25*100/F11</f>
        <v>1.5756640298411477</v>
      </c>
      <c r="H25" s="819" t="s">
        <v>127</v>
      </c>
      <c r="M25" s="820"/>
    </row>
    <row r="26" spans="2:20" ht="18" customHeight="1" x14ac:dyDescent="0.25">
      <c r="B26" s="758" t="s">
        <v>528</v>
      </c>
      <c r="C26" s="453"/>
      <c r="D26" s="453"/>
      <c r="E26" s="453"/>
      <c r="F26" s="453"/>
      <c r="G26" s="453"/>
      <c r="H26" s="1"/>
      <c r="I26" s="1"/>
      <c r="J26" s="1"/>
    </row>
    <row r="27" spans="2:20" ht="18" customHeight="1" x14ac:dyDescent="0.25">
      <c r="B27" s="758" t="s">
        <v>530</v>
      </c>
      <c r="C27" s="453"/>
      <c r="D27" s="453"/>
      <c r="E27" s="453"/>
      <c r="F27" s="453"/>
      <c r="G27" s="453"/>
      <c r="H27" s="1"/>
      <c r="I27" s="1"/>
      <c r="J27" s="1"/>
    </row>
    <row r="28" spans="2:20" ht="18" customHeight="1" x14ac:dyDescent="0.25">
      <c r="B28" s="758" t="s">
        <v>529</v>
      </c>
      <c r="C28" s="453"/>
      <c r="D28" s="453"/>
      <c r="E28" s="453"/>
      <c r="F28" s="453"/>
      <c r="G28" s="453"/>
      <c r="H28" s="1"/>
      <c r="I28" s="1"/>
      <c r="J28" s="1"/>
    </row>
    <row r="29" spans="2:20" ht="18" customHeight="1" x14ac:dyDescent="0.25">
      <c r="B29" s="759" t="s">
        <v>409</v>
      </c>
      <c r="C29" s="453"/>
      <c r="D29" s="453"/>
      <c r="E29" s="453"/>
      <c r="F29" s="453"/>
      <c r="G29" s="453"/>
      <c r="H29" s="1"/>
      <c r="I29" s="1"/>
      <c r="J29" s="1"/>
    </row>
    <row r="30" spans="2:20" ht="18" customHeight="1" x14ac:dyDescent="0.25">
      <c r="B30" s="759" t="s">
        <v>520</v>
      </c>
      <c r="C30" s="453"/>
      <c r="D30" s="453"/>
      <c r="E30" s="453"/>
      <c r="F30" s="453"/>
      <c r="G30" s="453"/>
      <c r="H30" s="1"/>
      <c r="I30" s="1"/>
      <c r="J30" s="1"/>
    </row>
    <row r="31" spans="2:20" ht="15.75" customHeight="1" x14ac:dyDescent="0.25">
      <c r="B31" s="758" t="s">
        <v>212</v>
      </c>
      <c r="C31" s="453"/>
      <c r="D31" s="453"/>
      <c r="E31" s="453"/>
      <c r="F31" s="453"/>
      <c r="G31" s="453"/>
      <c r="H31" s="1"/>
      <c r="I31" s="1"/>
      <c r="J31" s="1"/>
    </row>
    <row r="32" spans="2:20" x14ac:dyDescent="0.25">
      <c r="B32" s="758" t="s">
        <v>333</v>
      </c>
      <c r="C32" s="403"/>
      <c r="D32" s="11"/>
      <c r="E32" s="11"/>
      <c r="F32" s="155"/>
      <c r="G32" s="155"/>
    </row>
    <row r="33" spans="2:8" x14ac:dyDescent="0.25">
      <c r="B33" s="760" t="s">
        <v>334</v>
      </c>
      <c r="C33" s="403"/>
      <c r="D33" s="11"/>
      <c r="E33" s="11"/>
      <c r="F33" s="155"/>
      <c r="G33" s="155"/>
    </row>
    <row r="34" spans="2:8" x14ac:dyDescent="0.25">
      <c r="B34" s="758" t="s">
        <v>531</v>
      </c>
      <c r="C34" s="403"/>
      <c r="D34" s="11"/>
      <c r="E34" s="11"/>
      <c r="F34" s="155"/>
      <c r="G34" s="155"/>
    </row>
    <row r="35" spans="2:8" x14ac:dyDescent="0.25">
      <c r="B35" s="760" t="s">
        <v>516</v>
      </c>
      <c r="G35" s="404"/>
      <c r="H35" s="404"/>
    </row>
    <row r="36" spans="2:8" x14ac:dyDescent="0.25">
      <c r="B36" s="760" t="s">
        <v>521</v>
      </c>
    </row>
    <row r="37" spans="2:8" x14ac:dyDescent="0.25">
      <c r="B37" s="760" t="s">
        <v>522</v>
      </c>
    </row>
    <row r="38" spans="2:8" x14ac:dyDescent="0.25">
      <c r="B38" s="759"/>
    </row>
  </sheetData>
  <mergeCells count="3">
    <mergeCell ref="B9:B10"/>
    <mergeCell ref="C9:E9"/>
    <mergeCell ref="F9:H9"/>
  </mergeCells>
  <printOptions horizontalCentered="1" verticalCentered="1"/>
  <pageMargins left="0.6692913385826772" right="3.937007874015748E-2" top="0.6692913385826772" bottom="0" header="0" footer="0"/>
  <pageSetup paperSize="9" scale="3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H36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11" customWidth="1"/>
    <col min="2" max="2" width="23.7109375" style="11" customWidth="1"/>
    <col min="3" max="4" width="17.85546875" style="11" customWidth="1"/>
    <col min="5" max="5" width="18.85546875" style="11" customWidth="1"/>
    <col min="6" max="6" width="18.5703125" style="11" customWidth="1"/>
    <col min="7" max="7" width="18.42578125" style="11" customWidth="1"/>
    <col min="8" max="8" width="18" style="11" customWidth="1"/>
    <col min="9" max="16384" width="9.140625" style="11"/>
  </cols>
  <sheetData>
    <row r="2" spans="2:8" x14ac:dyDescent="0.25">
      <c r="B2" s="11" t="s">
        <v>372</v>
      </c>
    </row>
    <row r="3" spans="2:8" x14ac:dyDescent="0.25">
      <c r="B3" s="11" t="s">
        <v>478</v>
      </c>
    </row>
    <row r="4" spans="2:8" ht="12.75" customHeight="1" thickBot="1" x14ac:dyDescent="0.3"/>
    <row r="5" spans="2:8" ht="25.5" customHeight="1" thickBot="1" x14ac:dyDescent="0.3">
      <c r="B5" s="1001" t="s">
        <v>25</v>
      </c>
      <c r="C5" s="1248" t="s">
        <v>557</v>
      </c>
      <c r="D5" s="1249"/>
      <c r="E5" s="1249"/>
      <c r="F5" s="1249"/>
      <c r="G5" s="1249"/>
      <c r="H5" s="1250"/>
    </row>
    <row r="6" spans="2:8" ht="56.25" customHeight="1" x14ac:dyDescent="0.25">
      <c r="B6" s="1041"/>
      <c r="C6" s="1030" t="s">
        <v>55</v>
      </c>
      <c r="D6" s="1251"/>
      <c r="E6" s="197"/>
      <c r="F6" s="197"/>
      <c r="G6" s="197"/>
      <c r="H6" s="197"/>
    </row>
    <row r="7" spans="2:8" ht="80.25" customHeight="1" x14ac:dyDescent="0.25">
      <c r="B7" s="1041"/>
      <c r="C7" s="1204" t="s">
        <v>52</v>
      </c>
      <c r="D7" s="1058" t="s">
        <v>53</v>
      </c>
      <c r="E7" s="486" t="s">
        <v>54</v>
      </c>
      <c r="F7" s="486" t="s">
        <v>56</v>
      </c>
      <c r="G7" s="486" t="s">
        <v>57</v>
      </c>
      <c r="H7" s="486" t="s">
        <v>586</v>
      </c>
    </row>
    <row r="8" spans="2:8" ht="35.25" customHeight="1" thickBot="1" x14ac:dyDescent="0.3">
      <c r="B8" s="1041"/>
      <c r="C8" s="1008"/>
      <c r="D8" s="1236"/>
      <c r="E8" s="486"/>
      <c r="F8" s="486"/>
      <c r="G8" s="486"/>
      <c r="H8" s="486"/>
    </row>
    <row r="9" spans="2:8" ht="24" customHeight="1" thickBot="1" x14ac:dyDescent="0.3">
      <c r="B9" s="242" t="s">
        <v>26</v>
      </c>
      <c r="C9" s="50">
        <f t="shared" ref="C9:H9" si="0">SUM(C10:C34)</f>
        <v>1384</v>
      </c>
      <c r="D9" s="243">
        <f t="shared" si="0"/>
        <v>668</v>
      </c>
      <c r="E9" s="244">
        <f t="shared" si="0"/>
        <v>2465</v>
      </c>
      <c r="F9" s="244">
        <f t="shared" si="0"/>
        <v>439</v>
      </c>
      <c r="G9" s="244">
        <f t="shared" si="0"/>
        <v>441</v>
      </c>
      <c r="H9" s="244">
        <f t="shared" si="0"/>
        <v>542</v>
      </c>
    </row>
    <row r="10" spans="2:8" x14ac:dyDescent="0.25">
      <c r="B10" s="61" t="s">
        <v>27</v>
      </c>
      <c r="C10" s="37">
        <v>38</v>
      </c>
      <c r="D10" s="215">
        <v>0</v>
      </c>
      <c r="E10" s="41">
        <v>60</v>
      </c>
      <c r="F10" s="41">
        <v>8</v>
      </c>
      <c r="G10" s="41">
        <v>14</v>
      </c>
      <c r="H10" s="41">
        <v>3</v>
      </c>
    </row>
    <row r="11" spans="2:8" x14ac:dyDescent="0.25">
      <c r="B11" s="12" t="s">
        <v>28</v>
      </c>
      <c r="C11" s="13">
        <v>62</v>
      </c>
      <c r="D11" s="161">
        <v>57</v>
      </c>
      <c r="E11" s="39">
        <v>93</v>
      </c>
      <c r="F11" s="39">
        <v>0</v>
      </c>
      <c r="G11" s="39">
        <v>37</v>
      </c>
      <c r="H11" s="39">
        <v>32</v>
      </c>
    </row>
    <row r="12" spans="2:8" x14ac:dyDescent="0.25">
      <c r="B12" s="12" t="s">
        <v>29</v>
      </c>
      <c r="C12" s="13">
        <v>62</v>
      </c>
      <c r="D12" s="161">
        <v>10</v>
      </c>
      <c r="E12" s="39">
        <v>94</v>
      </c>
      <c r="F12" s="39">
        <v>10</v>
      </c>
      <c r="G12" s="39">
        <v>11</v>
      </c>
      <c r="H12" s="39">
        <v>16</v>
      </c>
    </row>
    <row r="13" spans="2:8" x14ac:dyDescent="0.25">
      <c r="B13" s="12" t="s">
        <v>30</v>
      </c>
      <c r="C13" s="13">
        <v>103</v>
      </c>
      <c r="D13" s="161">
        <v>69</v>
      </c>
      <c r="E13" s="39">
        <v>131</v>
      </c>
      <c r="F13" s="39">
        <v>0</v>
      </c>
      <c r="G13" s="39">
        <v>2</v>
      </c>
      <c r="H13" s="39">
        <v>39</v>
      </c>
    </row>
    <row r="14" spans="2:8" x14ac:dyDescent="0.25">
      <c r="B14" s="12" t="s">
        <v>31</v>
      </c>
      <c r="C14" s="13">
        <v>17</v>
      </c>
      <c r="D14" s="161">
        <v>10</v>
      </c>
      <c r="E14" s="39">
        <v>51</v>
      </c>
      <c r="F14" s="39">
        <v>35</v>
      </c>
      <c r="G14" s="39">
        <v>20</v>
      </c>
      <c r="H14" s="39">
        <v>29</v>
      </c>
    </row>
    <row r="15" spans="2:8" x14ac:dyDescent="0.25">
      <c r="B15" s="12" t="s">
        <v>32</v>
      </c>
      <c r="C15" s="13">
        <v>30</v>
      </c>
      <c r="D15" s="161">
        <v>10</v>
      </c>
      <c r="E15" s="39">
        <v>106</v>
      </c>
      <c r="F15" s="39">
        <v>8</v>
      </c>
      <c r="G15" s="39">
        <v>0</v>
      </c>
      <c r="H15" s="39">
        <v>22</v>
      </c>
    </row>
    <row r="16" spans="2:8" x14ac:dyDescent="0.25">
      <c r="B16" s="12" t="s">
        <v>33</v>
      </c>
      <c r="C16" s="13">
        <v>7</v>
      </c>
      <c r="D16" s="161">
        <v>10</v>
      </c>
      <c r="E16" s="39">
        <v>35</v>
      </c>
      <c r="F16" s="39">
        <v>14</v>
      </c>
      <c r="G16" s="39">
        <v>6</v>
      </c>
      <c r="H16" s="39">
        <v>34</v>
      </c>
    </row>
    <row r="17" spans="2:8" x14ac:dyDescent="0.25">
      <c r="B17" s="12" t="s">
        <v>34</v>
      </c>
      <c r="C17" s="13">
        <v>16</v>
      </c>
      <c r="D17" s="161">
        <v>11</v>
      </c>
      <c r="E17" s="39">
        <v>38</v>
      </c>
      <c r="F17" s="39">
        <v>0</v>
      </c>
      <c r="G17" s="39">
        <v>13</v>
      </c>
      <c r="H17" s="39">
        <v>5</v>
      </c>
    </row>
    <row r="18" spans="2:8" x14ac:dyDescent="0.25">
      <c r="B18" s="12" t="s">
        <v>35</v>
      </c>
      <c r="C18" s="13">
        <v>41</v>
      </c>
      <c r="D18" s="161">
        <v>67</v>
      </c>
      <c r="E18" s="39">
        <v>107</v>
      </c>
      <c r="F18" s="39">
        <v>28</v>
      </c>
      <c r="G18" s="39">
        <v>17</v>
      </c>
      <c r="H18" s="39">
        <v>10</v>
      </c>
    </row>
    <row r="19" spans="2:8" x14ac:dyDescent="0.25">
      <c r="B19" s="12" t="s">
        <v>36</v>
      </c>
      <c r="C19" s="13">
        <v>59</v>
      </c>
      <c r="D19" s="161">
        <v>0</v>
      </c>
      <c r="E19" s="39">
        <v>98</v>
      </c>
      <c r="F19" s="39">
        <v>35</v>
      </c>
      <c r="G19" s="39">
        <v>1</v>
      </c>
      <c r="H19" s="39">
        <v>0</v>
      </c>
    </row>
    <row r="20" spans="2:8" x14ac:dyDescent="0.25">
      <c r="B20" s="12" t="s">
        <v>37</v>
      </c>
      <c r="C20" s="13">
        <v>88</v>
      </c>
      <c r="D20" s="161">
        <v>47</v>
      </c>
      <c r="E20" s="39">
        <v>138</v>
      </c>
      <c r="F20" s="39">
        <v>36</v>
      </c>
      <c r="G20" s="39">
        <v>68</v>
      </c>
      <c r="H20" s="39">
        <v>49</v>
      </c>
    </row>
    <row r="21" spans="2:8" x14ac:dyDescent="0.25">
      <c r="B21" s="12" t="s">
        <v>38</v>
      </c>
      <c r="C21" s="13">
        <v>84</v>
      </c>
      <c r="D21" s="161">
        <v>25</v>
      </c>
      <c r="E21" s="39">
        <v>176</v>
      </c>
      <c r="F21" s="39">
        <v>0</v>
      </c>
      <c r="G21" s="39">
        <v>26</v>
      </c>
      <c r="H21" s="39">
        <v>56</v>
      </c>
    </row>
    <row r="22" spans="2:8" x14ac:dyDescent="0.25">
      <c r="B22" s="12" t="s">
        <v>39</v>
      </c>
      <c r="C22" s="13">
        <v>157</v>
      </c>
      <c r="D22" s="161">
        <v>11</v>
      </c>
      <c r="E22" s="39">
        <v>137</v>
      </c>
      <c r="F22" s="39">
        <v>16</v>
      </c>
      <c r="G22" s="39">
        <v>20</v>
      </c>
      <c r="H22" s="39">
        <v>5</v>
      </c>
    </row>
    <row r="23" spans="2:8" x14ac:dyDescent="0.25">
      <c r="B23" s="18" t="s">
        <v>40</v>
      </c>
      <c r="C23" s="13">
        <v>74</v>
      </c>
      <c r="D23" s="161">
        <v>45</v>
      </c>
      <c r="E23" s="245">
        <v>61</v>
      </c>
      <c r="F23" s="39">
        <v>66</v>
      </c>
      <c r="G23" s="245">
        <v>21</v>
      </c>
      <c r="H23" s="39">
        <v>27</v>
      </c>
    </row>
    <row r="24" spans="2:8" x14ac:dyDescent="0.25">
      <c r="B24" s="18" t="s">
        <v>41</v>
      </c>
      <c r="C24" s="13">
        <v>169</v>
      </c>
      <c r="D24" s="161">
        <v>50</v>
      </c>
      <c r="E24" s="245">
        <v>237</v>
      </c>
      <c r="F24" s="39">
        <v>48</v>
      </c>
      <c r="G24" s="245">
        <v>21</v>
      </c>
      <c r="H24" s="39">
        <v>20</v>
      </c>
    </row>
    <row r="25" spans="2:8" x14ac:dyDescent="0.25">
      <c r="B25" s="18" t="s">
        <v>42</v>
      </c>
      <c r="C25" s="13">
        <v>66</v>
      </c>
      <c r="D25" s="161">
        <v>23</v>
      </c>
      <c r="E25" s="245">
        <v>79</v>
      </c>
      <c r="F25" s="39">
        <v>0</v>
      </c>
      <c r="G25" s="245">
        <v>9</v>
      </c>
      <c r="H25" s="39">
        <v>24</v>
      </c>
    </row>
    <row r="26" spans="2:8" x14ac:dyDescent="0.25">
      <c r="B26" s="18" t="s">
        <v>43</v>
      </c>
      <c r="C26" s="13">
        <v>43</v>
      </c>
      <c r="D26" s="161">
        <v>41</v>
      </c>
      <c r="E26" s="245">
        <v>105</v>
      </c>
      <c r="F26" s="39">
        <v>35</v>
      </c>
      <c r="G26" s="245">
        <v>23</v>
      </c>
      <c r="H26" s="39">
        <v>31</v>
      </c>
    </row>
    <row r="27" spans="2:8" x14ac:dyDescent="0.25">
      <c r="B27" s="18" t="s">
        <v>44</v>
      </c>
      <c r="C27" s="13">
        <v>60</v>
      </c>
      <c r="D27" s="161">
        <v>22</v>
      </c>
      <c r="E27" s="245">
        <v>42</v>
      </c>
      <c r="F27" s="39">
        <v>4</v>
      </c>
      <c r="G27" s="245">
        <v>40</v>
      </c>
      <c r="H27" s="39">
        <v>33</v>
      </c>
    </row>
    <row r="28" spans="2:8" x14ac:dyDescent="0.25">
      <c r="B28" s="18" t="s">
        <v>45</v>
      </c>
      <c r="C28" s="13">
        <v>53</v>
      </c>
      <c r="D28" s="161">
        <v>24</v>
      </c>
      <c r="E28" s="245">
        <v>103</v>
      </c>
      <c r="F28" s="39">
        <v>14</v>
      </c>
      <c r="G28" s="245">
        <v>21</v>
      </c>
      <c r="H28" s="39">
        <v>18</v>
      </c>
    </row>
    <row r="29" spans="2:8" x14ac:dyDescent="0.25">
      <c r="B29" s="18" t="s">
        <v>46</v>
      </c>
      <c r="C29" s="13">
        <v>43</v>
      </c>
      <c r="D29" s="161">
        <v>67</v>
      </c>
      <c r="E29" s="245">
        <v>281</v>
      </c>
      <c r="F29" s="39">
        <v>25</v>
      </c>
      <c r="G29" s="245">
        <v>26</v>
      </c>
      <c r="H29" s="39">
        <v>23</v>
      </c>
    </row>
    <row r="30" spans="2:8" x14ac:dyDescent="0.25">
      <c r="B30" s="18" t="s">
        <v>47</v>
      </c>
      <c r="C30" s="13">
        <v>13</v>
      </c>
      <c r="D30" s="161">
        <v>41</v>
      </c>
      <c r="E30" s="245">
        <v>63</v>
      </c>
      <c r="F30" s="39">
        <v>0</v>
      </c>
      <c r="G30" s="245">
        <v>4</v>
      </c>
      <c r="H30" s="39">
        <v>3</v>
      </c>
    </row>
    <row r="31" spans="2:8" x14ac:dyDescent="0.25">
      <c r="B31" s="18" t="s">
        <v>48</v>
      </c>
      <c r="C31" s="13">
        <v>2</v>
      </c>
      <c r="D31" s="161">
        <v>0</v>
      </c>
      <c r="E31" s="245">
        <v>4</v>
      </c>
      <c r="F31" s="39">
        <v>10</v>
      </c>
      <c r="G31" s="245">
        <v>1</v>
      </c>
      <c r="H31" s="39">
        <v>11</v>
      </c>
    </row>
    <row r="32" spans="2:8" x14ac:dyDescent="0.25">
      <c r="B32" s="18" t="s">
        <v>49</v>
      </c>
      <c r="C32" s="13">
        <v>42</v>
      </c>
      <c r="D32" s="161">
        <v>3</v>
      </c>
      <c r="E32" s="245">
        <v>38</v>
      </c>
      <c r="F32" s="39">
        <v>44</v>
      </c>
      <c r="G32" s="245">
        <v>14</v>
      </c>
      <c r="H32" s="39">
        <v>15</v>
      </c>
    </row>
    <row r="33" spans="2:8" x14ac:dyDescent="0.25">
      <c r="B33" s="18" t="s">
        <v>50</v>
      </c>
      <c r="C33" s="13">
        <v>47</v>
      </c>
      <c r="D33" s="161">
        <v>7</v>
      </c>
      <c r="E33" s="245">
        <v>126</v>
      </c>
      <c r="F33" s="39">
        <v>3</v>
      </c>
      <c r="G33" s="245">
        <v>21</v>
      </c>
      <c r="H33" s="39">
        <v>27</v>
      </c>
    </row>
    <row r="34" spans="2:8" ht="15.75" thickBot="1" x14ac:dyDescent="0.3">
      <c r="B34" s="19" t="s">
        <v>51</v>
      </c>
      <c r="C34" s="20">
        <v>8</v>
      </c>
      <c r="D34" s="162">
        <v>18</v>
      </c>
      <c r="E34" s="246">
        <v>62</v>
      </c>
      <c r="F34" s="42">
        <v>0</v>
      </c>
      <c r="G34" s="246">
        <v>5</v>
      </c>
      <c r="H34" s="42">
        <v>10</v>
      </c>
    </row>
    <row r="35" spans="2:8" x14ac:dyDescent="0.25">
      <c r="E35" s="56"/>
    </row>
    <row r="36" spans="2:8" x14ac:dyDescent="0.25">
      <c r="B36" s="57"/>
    </row>
  </sheetData>
  <mergeCells count="5">
    <mergeCell ref="C5:H5"/>
    <mergeCell ref="B5:B8"/>
    <mergeCell ref="C6:D6"/>
    <mergeCell ref="C7:C8"/>
    <mergeCell ref="D7:D8"/>
  </mergeCells>
  <pageMargins left="2.0866141732283467" right="0.6692913385826772" top="1.0236220472440944" bottom="0.31496062992125984" header="0.31496062992125984" footer="0.31496062992125984"/>
  <pageSetup paperSize="9" scale="7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V32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3.5703125" style="11" customWidth="1"/>
    <col min="2" max="2" width="26.28515625" style="11" customWidth="1"/>
    <col min="3" max="3" width="13.42578125" style="11" customWidth="1"/>
    <col min="4" max="4" width="15" style="11" customWidth="1"/>
    <col min="5" max="5" width="15.85546875" style="11" customWidth="1"/>
    <col min="6" max="6" width="2.7109375" style="11" customWidth="1"/>
    <col min="7" max="8" width="2.5703125" style="11" customWidth="1"/>
    <col min="9" max="9" width="4" style="11" customWidth="1"/>
    <col min="10" max="10" width="4.5703125" style="11" customWidth="1"/>
    <col min="11" max="13" width="2.5703125" style="11" customWidth="1"/>
    <col min="14" max="14" width="2.28515625" style="11" customWidth="1"/>
    <col min="15" max="15" width="9.42578125" style="11" customWidth="1"/>
    <col min="16" max="16" width="10.7109375" style="11" customWidth="1"/>
    <col min="17" max="17" width="10" style="11" customWidth="1"/>
    <col min="18" max="18" width="3.7109375" style="11" customWidth="1"/>
    <col min="19" max="19" width="8.85546875" style="11" customWidth="1"/>
    <col min="20" max="20" width="10" style="11" customWidth="1"/>
    <col min="21" max="21" width="10.140625" style="11" customWidth="1"/>
    <col min="22" max="16384" width="9.140625" style="11"/>
  </cols>
  <sheetData>
    <row r="2" spans="2:21" x14ac:dyDescent="0.25">
      <c r="B2" s="238" t="s">
        <v>483</v>
      </c>
      <c r="C2" s="238"/>
      <c r="D2" s="238"/>
      <c r="E2" s="238"/>
    </row>
    <row r="3" spans="2:21" ht="13.5" customHeight="1" x14ac:dyDescent="0.25">
      <c r="B3" s="154" t="s">
        <v>484</v>
      </c>
      <c r="C3" s="238"/>
      <c r="D3" s="238"/>
      <c r="E3" s="238"/>
    </row>
    <row r="4" spans="2:21" ht="12.75" customHeight="1" thickBot="1" x14ac:dyDescent="0.3">
      <c r="B4" s="232"/>
      <c r="C4" s="232"/>
      <c r="D4" s="232"/>
      <c r="E4" s="232"/>
    </row>
    <row r="5" spans="2:21" ht="13.9" x14ac:dyDescent="0.25">
      <c r="B5" s="336"/>
      <c r="C5" s="337"/>
      <c r="D5" s="366" t="s">
        <v>61</v>
      </c>
      <c r="E5" s="365"/>
    </row>
    <row r="6" spans="2:21" ht="45.75" thickBot="1" x14ac:dyDescent="0.3">
      <c r="B6" s="362" t="s">
        <v>25</v>
      </c>
      <c r="C6" s="363" t="s">
        <v>297</v>
      </c>
      <c r="D6" s="363" t="s">
        <v>299</v>
      </c>
      <c r="E6" s="364" t="s">
        <v>298</v>
      </c>
      <c r="O6" s="238"/>
    </row>
    <row r="7" spans="2:21" ht="24.75" customHeight="1" thickBot="1" x14ac:dyDescent="0.3">
      <c r="B7" s="239" t="s">
        <v>26</v>
      </c>
      <c r="C7" s="240">
        <f>SUM(C8:C32)</f>
        <v>3035</v>
      </c>
      <c r="D7" s="854">
        <f>SUM(D8:D32)</f>
        <v>0</v>
      </c>
      <c r="E7" s="241">
        <f>SUM(E8:E32)</f>
        <v>3035</v>
      </c>
      <c r="O7" s="724" t="s">
        <v>362</v>
      </c>
      <c r="P7" s="594" t="s">
        <v>345</v>
      </c>
      <c r="Q7" s="594" t="s">
        <v>346</v>
      </c>
      <c r="S7" s="721" t="s">
        <v>355</v>
      </c>
      <c r="T7" s="720" t="s">
        <v>345</v>
      </c>
      <c r="U7" s="720" t="s">
        <v>346</v>
      </c>
    </row>
    <row r="8" spans="2:21" x14ac:dyDescent="0.25">
      <c r="B8" s="237" t="s">
        <v>27</v>
      </c>
      <c r="C8" s="855">
        <f>SUM(D8:E8)</f>
        <v>0</v>
      </c>
      <c r="D8" s="268">
        <v>0</v>
      </c>
      <c r="E8" s="269">
        <v>0</v>
      </c>
      <c r="N8" s="155"/>
      <c r="O8" s="105" t="s">
        <v>425</v>
      </c>
      <c r="P8" s="14">
        <v>236</v>
      </c>
      <c r="Q8" s="14">
        <v>199</v>
      </c>
      <c r="S8" s="105">
        <v>2007</v>
      </c>
      <c r="T8" s="14">
        <v>479</v>
      </c>
      <c r="U8" s="14">
        <v>437</v>
      </c>
    </row>
    <row r="9" spans="2:21" x14ac:dyDescent="0.25">
      <c r="B9" s="233" t="s">
        <v>28</v>
      </c>
      <c r="C9" s="9">
        <f t="shared" ref="C9:C32" si="0">SUM(D9:E9)</f>
        <v>0</v>
      </c>
      <c r="D9" s="150">
        <v>0</v>
      </c>
      <c r="E9" s="151">
        <v>0</v>
      </c>
      <c r="N9" s="155"/>
      <c r="O9" s="105" t="s">
        <v>426</v>
      </c>
      <c r="P9" s="14">
        <v>1321</v>
      </c>
      <c r="Q9" s="14">
        <v>909</v>
      </c>
      <c r="S9" s="105">
        <v>2008</v>
      </c>
      <c r="T9" s="14">
        <v>4570</v>
      </c>
      <c r="U9" s="14">
        <v>2154</v>
      </c>
    </row>
    <row r="10" spans="2:21" x14ac:dyDescent="0.25">
      <c r="B10" s="233" t="s">
        <v>29</v>
      </c>
      <c r="C10" s="9">
        <f t="shared" si="0"/>
        <v>360</v>
      </c>
      <c r="D10" s="150">
        <v>0</v>
      </c>
      <c r="E10" s="151">
        <v>360</v>
      </c>
      <c r="O10" s="105" t="s">
        <v>427</v>
      </c>
      <c r="P10" s="14">
        <v>8218</v>
      </c>
      <c r="Q10" s="14">
        <v>4590</v>
      </c>
      <c r="S10" s="105">
        <v>2009</v>
      </c>
      <c r="T10" s="14">
        <v>9176</v>
      </c>
      <c r="U10" s="14">
        <v>6255</v>
      </c>
    </row>
    <row r="11" spans="2:21" x14ac:dyDescent="0.25">
      <c r="B11" s="233" t="s">
        <v>30</v>
      </c>
      <c r="C11" s="9">
        <f t="shared" si="0"/>
        <v>0</v>
      </c>
      <c r="D11" s="150">
        <v>0</v>
      </c>
      <c r="E11" s="151">
        <v>0</v>
      </c>
      <c r="O11" s="105" t="s">
        <v>428</v>
      </c>
      <c r="P11" s="14">
        <v>803</v>
      </c>
      <c r="Q11" s="14">
        <v>129</v>
      </c>
      <c r="S11" s="105">
        <v>2010</v>
      </c>
      <c r="T11" s="14">
        <v>1412</v>
      </c>
      <c r="U11" s="14">
        <v>1120</v>
      </c>
    </row>
    <row r="12" spans="2:21" x14ac:dyDescent="0.25">
      <c r="B12" s="233" t="s">
        <v>31</v>
      </c>
      <c r="C12" s="9">
        <f t="shared" si="0"/>
        <v>150</v>
      </c>
      <c r="D12" s="150">
        <v>0</v>
      </c>
      <c r="E12" s="151">
        <v>150</v>
      </c>
      <c r="O12" s="105" t="s">
        <v>429</v>
      </c>
      <c r="P12" s="14">
        <v>2044</v>
      </c>
      <c r="Q12" s="14">
        <v>1509</v>
      </c>
      <c r="S12" s="105">
        <v>2011</v>
      </c>
      <c r="T12" s="14">
        <v>2730</v>
      </c>
      <c r="U12" s="14">
        <v>2048</v>
      </c>
    </row>
    <row r="13" spans="2:21" x14ac:dyDescent="0.25">
      <c r="B13" s="233" t="s">
        <v>32</v>
      </c>
      <c r="C13" s="9">
        <f t="shared" si="0"/>
        <v>0</v>
      </c>
      <c r="D13" s="150">
        <v>0</v>
      </c>
      <c r="E13" s="151">
        <v>0</v>
      </c>
      <c r="O13" s="105" t="s">
        <v>430</v>
      </c>
      <c r="P13" s="14">
        <v>438</v>
      </c>
      <c r="Q13" s="14">
        <v>549</v>
      </c>
      <c r="S13" s="105">
        <v>2012</v>
      </c>
      <c r="T13" s="14">
        <v>1273</v>
      </c>
      <c r="U13" s="14">
        <v>1050</v>
      </c>
    </row>
    <row r="14" spans="2:21" x14ac:dyDescent="0.25">
      <c r="B14" s="233" t="s">
        <v>33</v>
      </c>
      <c r="C14" s="9">
        <f t="shared" si="0"/>
        <v>0</v>
      </c>
      <c r="D14" s="150">
        <v>0</v>
      </c>
      <c r="E14" s="151">
        <v>0</v>
      </c>
      <c r="O14" s="105" t="s">
        <v>431</v>
      </c>
      <c r="P14" s="14">
        <v>1134</v>
      </c>
      <c r="Q14" s="14">
        <v>590</v>
      </c>
      <c r="S14" s="105">
        <v>2013</v>
      </c>
      <c r="T14" s="14">
        <v>2106</v>
      </c>
      <c r="U14" s="14">
        <v>1235</v>
      </c>
    </row>
    <row r="15" spans="2:21" x14ac:dyDescent="0.25">
      <c r="B15" s="233" t="s">
        <v>34</v>
      </c>
      <c r="C15" s="9">
        <f t="shared" si="0"/>
        <v>0</v>
      </c>
      <c r="D15" s="150">
        <v>0</v>
      </c>
      <c r="E15" s="151">
        <v>0</v>
      </c>
      <c r="O15" s="105" t="s">
        <v>432</v>
      </c>
      <c r="P15" s="14">
        <v>809</v>
      </c>
      <c r="Q15" s="14">
        <v>378</v>
      </c>
      <c r="S15" s="105">
        <v>2014</v>
      </c>
      <c r="T15" s="14">
        <v>1311</v>
      </c>
      <c r="U15" s="14">
        <v>651</v>
      </c>
    </row>
    <row r="16" spans="2:21" x14ac:dyDescent="0.25">
      <c r="B16" s="233" t="s">
        <v>35</v>
      </c>
      <c r="C16" s="9">
        <f t="shared" si="0"/>
        <v>0</v>
      </c>
      <c r="D16" s="150">
        <v>0</v>
      </c>
      <c r="E16" s="151">
        <v>0</v>
      </c>
      <c r="O16" s="105" t="s">
        <v>433</v>
      </c>
      <c r="P16" s="14">
        <v>991</v>
      </c>
      <c r="Q16" s="14">
        <v>419</v>
      </c>
      <c r="S16" s="105">
        <v>2015</v>
      </c>
      <c r="T16" s="14">
        <v>1204</v>
      </c>
      <c r="U16" s="14">
        <v>1108</v>
      </c>
    </row>
    <row r="17" spans="2:22" x14ac:dyDescent="0.25">
      <c r="B17" s="233" t="s">
        <v>36</v>
      </c>
      <c r="C17" s="9">
        <f t="shared" si="0"/>
        <v>21</v>
      </c>
      <c r="D17" s="150">
        <v>0</v>
      </c>
      <c r="E17" s="151">
        <v>21</v>
      </c>
      <c r="O17" s="105" t="s">
        <v>434</v>
      </c>
      <c r="P17" s="14">
        <v>264</v>
      </c>
      <c r="Q17" s="14">
        <v>92</v>
      </c>
      <c r="S17" s="105">
        <v>2016</v>
      </c>
      <c r="T17" s="14">
        <v>720</v>
      </c>
      <c r="U17" s="14">
        <v>609</v>
      </c>
    </row>
    <row r="18" spans="2:22" x14ac:dyDescent="0.25">
      <c r="B18" s="233" t="s">
        <v>37</v>
      </c>
      <c r="C18" s="9">
        <f t="shared" si="0"/>
        <v>0</v>
      </c>
      <c r="D18" s="150">
        <v>0</v>
      </c>
      <c r="E18" s="151">
        <v>0</v>
      </c>
      <c r="O18" s="105" t="s">
        <v>435</v>
      </c>
      <c r="P18" s="14">
        <v>485</v>
      </c>
      <c r="Q18" s="14">
        <v>348</v>
      </c>
      <c r="R18" s="723"/>
      <c r="S18" s="105">
        <v>2017</v>
      </c>
      <c r="T18" s="14">
        <v>819</v>
      </c>
      <c r="U18" s="14">
        <v>557</v>
      </c>
    </row>
    <row r="19" spans="2:22" x14ac:dyDescent="0.25">
      <c r="B19" s="233" t="s">
        <v>38</v>
      </c>
      <c r="C19" s="9">
        <f t="shared" si="0"/>
        <v>1050</v>
      </c>
      <c r="D19" s="150">
        <v>0</v>
      </c>
      <c r="E19" s="151">
        <v>1050</v>
      </c>
      <c r="O19" s="105" t="s">
        <v>353</v>
      </c>
      <c r="P19" s="14">
        <v>323</v>
      </c>
      <c r="Q19" s="14">
        <v>358</v>
      </c>
      <c r="R19" s="723"/>
      <c r="S19" s="105">
        <v>2018</v>
      </c>
      <c r="T19" s="14">
        <v>587</v>
      </c>
      <c r="U19" s="14">
        <v>530</v>
      </c>
    </row>
    <row r="20" spans="2:22" x14ac:dyDescent="0.25">
      <c r="B20" s="233" t="s">
        <v>39</v>
      </c>
      <c r="C20" s="9">
        <f t="shared" si="0"/>
        <v>0</v>
      </c>
      <c r="D20" s="150">
        <v>0</v>
      </c>
      <c r="E20" s="151">
        <v>0</v>
      </c>
      <c r="O20" s="105" t="s">
        <v>415</v>
      </c>
      <c r="P20" s="14">
        <v>835</v>
      </c>
      <c r="Q20" s="14">
        <v>333</v>
      </c>
      <c r="S20" s="105">
        <v>2019</v>
      </c>
      <c r="T20" s="730">
        <v>1044</v>
      </c>
      <c r="U20" s="730">
        <v>726</v>
      </c>
    </row>
    <row r="21" spans="2:22" x14ac:dyDescent="0.25">
      <c r="B21" s="233" t="s">
        <v>40</v>
      </c>
      <c r="C21" s="9">
        <f t="shared" si="0"/>
        <v>0</v>
      </c>
      <c r="D21" s="150">
        <v>0</v>
      </c>
      <c r="E21" s="151">
        <v>0</v>
      </c>
      <c r="O21" s="105" t="s">
        <v>555</v>
      </c>
      <c r="P21" s="14">
        <v>3035</v>
      </c>
      <c r="Q21" s="14">
        <v>1230</v>
      </c>
      <c r="S21" s="105">
        <v>2020</v>
      </c>
      <c r="T21" s="853"/>
      <c r="U21" s="853"/>
      <c r="V21" s="723">
        <f>SUM(Q21-Q20)</f>
        <v>897</v>
      </c>
    </row>
    <row r="22" spans="2:22" x14ac:dyDescent="0.25">
      <c r="B22" s="233" t="s">
        <v>41</v>
      </c>
      <c r="C22" s="9">
        <f t="shared" si="0"/>
        <v>0</v>
      </c>
      <c r="D22" s="150">
        <v>0</v>
      </c>
      <c r="E22" s="151">
        <v>0</v>
      </c>
    </row>
    <row r="23" spans="2:22" x14ac:dyDescent="0.25">
      <c r="B23" s="233" t="s">
        <v>42</v>
      </c>
      <c r="C23" s="9">
        <f t="shared" si="0"/>
        <v>334</v>
      </c>
      <c r="D23" s="150">
        <v>0</v>
      </c>
      <c r="E23" s="151">
        <v>334</v>
      </c>
      <c r="O23" s="11" t="s">
        <v>424</v>
      </c>
    </row>
    <row r="24" spans="2:22" x14ac:dyDescent="0.25">
      <c r="B24" s="233" t="s">
        <v>43</v>
      </c>
      <c r="C24" s="9">
        <f t="shared" si="0"/>
        <v>100</v>
      </c>
      <c r="D24" s="150">
        <v>0</v>
      </c>
      <c r="E24" s="151">
        <v>100</v>
      </c>
    </row>
    <row r="25" spans="2:22" x14ac:dyDescent="0.25">
      <c r="B25" s="233" t="s">
        <v>44</v>
      </c>
      <c r="C25" s="9">
        <f t="shared" si="0"/>
        <v>320</v>
      </c>
      <c r="D25" s="150">
        <v>0</v>
      </c>
      <c r="E25" s="151">
        <v>320</v>
      </c>
    </row>
    <row r="26" spans="2:22" x14ac:dyDescent="0.25">
      <c r="B26" s="233" t="s">
        <v>45</v>
      </c>
      <c r="C26" s="9">
        <f t="shared" si="0"/>
        <v>98</v>
      </c>
      <c r="D26" s="150">
        <v>0</v>
      </c>
      <c r="E26" s="151">
        <v>98</v>
      </c>
    </row>
    <row r="27" spans="2:22" x14ac:dyDescent="0.25">
      <c r="B27" s="233" t="s">
        <v>46</v>
      </c>
      <c r="C27" s="9">
        <f t="shared" si="0"/>
        <v>0</v>
      </c>
      <c r="D27" s="150">
        <v>0</v>
      </c>
      <c r="E27" s="151">
        <v>0</v>
      </c>
    </row>
    <row r="28" spans="2:22" x14ac:dyDescent="0.25">
      <c r="B28" s="233" t="s">
        <v>47</v>
      </c>
      <c r="C28" s="9">
        <f t="shared" si="0"/>
        <v>0</v>
      </c>
      <c r="D28" s="150">
        <v>0</v>
      </c>
      <c r="E28" s="151">
        <v>0</v>
      </c>
    </row>
    <row r="29" spans="2:22" x14ac:dyDescent="0.25">
      <c r="B29" s="233" t="s">
        <v>48</v>
      </c>
      <c r="C29" s="9">
        <f t="shared" si="0"/>
        <v>233</v>
      </c>
      <c r="D29" s="150">
        <v>0</v>
      </c>
      <c r="E29" s="151">
        <v>233</v>
      </c>
    </row>
    <row r="30" spans="2:22" x14ac:dyDescent="0.25">
      <c r="B30" s="233" t="s">
        <v>49</v>
      </c>
      <c r="C30" s="9">
        <f t="shared" si="0"/>
        <v>60</v>
      </c>
      <c r="D30" s="150">
        <v>0</v>
      </c>
      <c r="E30" s="151">
        <v>60</v>
      </c>
    </row>
    <row r="31" spans="2:22" x14ac:dyDescent="0.25">
      <c r="B31" s="233" t="s">
        <v>50</v>
      </c>
      <c r="C31" s="9">
        <f t="shared" si="0"/>
        <v>309</v>
      </c>
      <c r="D31" s="150">
        <v>0</v>
      </c>
      <c r="E31" s="151">
        <v>309</v>
      </c>
    </row>
    <row r="32" spans="2:22" ht="15.75" thickBot="1" x14ac:dyDescent="0.3">
      <c r="B32" s="234" t="s">
        <v>51</v>
      </c>
      <c r="C32" s="5">
        <f t="shared" si="0"/>
        <v>0</v>
      </c>
      <c r="D32" s="152">
        <v>0</v>
      </c>
      <c r="E32" s="153">
        <v>0</v>
      </c>
    </row>
  </sheetData>
  <printOptions horizontalCentered="1" verticalCentered="1"/>
  <pageMargins left="1.7322834645669292" right="0" top="0.6692913385826772" bottom="0" header="0" footer="0"/>
  <pageSetup paperSize="9" scale="46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U31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3.85546875" style="11" customWidth="1"/>
    <col min="2" max="2" width="35.28515625" style="11" customWidth="1"/>
    <col min="3" max="4" width="9.28515625" style="11" customWidth="1"/>
    <col min="5" max="5" width="8.5703125" style="11" customWidth="1"/>
    <col min="6" max="6" width="9" style="11" customWidth="1"/>
    <col min="7" max="7" width="8.7109375" style="11" customWidth="1"/>
    <col min="8" max="8" width="9.5703125" style="11" customWidth="1"/>
    <col min="9" max="9" width="9" style="11" customWidth="1"/>
    <col min="10" max="10" width="8.140625" style="11" customWidth="1"/>
    <col min="11" max="11" width="9.42578125" style="11" customWidth="1"/>
    <col min="12" max="13" width="8.85546875" style="11" customWidth="1"/>
    <col min="14" max="14" width="8.5703125" style="11" customWidth="1"/>
    <col min="15" max="17" width="8.28515625" style="11" customWidth="1"/>
    <col min="18" max="18" width="8.7109375" style="11" customWidth="1"/>
    <col min="19" max="16384" width="9.140625" style="11"/>
  </cols>
  <sheetData>
    <row r="1" spans="1:21" x14ac:dyDescent="0.25">
      <c r="B1" s="11" t="s">
        <v>485</v>
      </c>
    </row>
    <row r="2" spans="1:21" ht="12.75" customHeight="1" x14ac:dyDescent="0.25">
      <c r="B2" s="11" t="s">
        <v>486</v>
      </c>
    </row>
    <row r="3" spans="1:21" ht="10.5" customHeight="1" thickBot="1" x14ac:dyDescent="0.3"/>
    <row r="4" spans="1:21" ht="36.75" customHeight="1" thickBot="1" x14ac:dyDescent="0.3">
      <c r="B4" s="369" t="s">
        <v>3</v>
      </c>
      <c r="C4" s="370" t="s">
        <v>130</v>
      </c>
      <c r="D4" s="371" t="s">
        <v>131</v>
      </c>
      <c r="E4" s="371" t="s">
        <v>132</v>
      </c>
      <c r="F4" s="371" t="s">
        <v>133</v>
      </c>
      <c r="G4" s="372" t="s">
        <v>134</v>
      </c>
      <c r="H4" s="372" t="s">
        <v>135</v>
      </c>
      <c r="I4" s="372" t="s">
        <v>136</v>
      </c>
      <c r="J4" s="372" t="s">
        <v>137</v>
      </c>
      <c r="K4" s="372" t="s">
        <v>138</v>
      </c>
      <c r="L4" s="373" t="s">
        <v>139</v>
      </c>
      <c r="M4" s="374" t="s">
        <v>140</v>
      </c>
      <c r="N4" s="374" t="s">
        <v>336</v>
      </c>
      <c r="O4" s="374" t="s">
        <v>356</v>
      </c>
      <c r="P4" s="374" t="s">
        <v>418</v>
      </c>
      <c r="Q4" s="374" t="s">
        <v>554</v>
      </c>
      <c r="R4" s="375" t="s">
        <v>141</v>
      </c>
    </row>
    <row r="5" spans="1:21" ht="34.5" customHeight="1" x14ac:dyDescent="0.25">
      <c r="B5" s="134" t="s">
        <v>300</v>
      </c>
      <c r="C5" s="376">
        <v>45.9</v>
      </c>
      <c r="D5" s="377">
        <v>47.5</v>
      </c>
      <c r="E5" s="377">
        <v>49.5</v>
      </c>
      <c r="F5" s="378">
        <v>51</v>
      </c>
      <c r="G5" s="377">
        <v>50.4</v>
      </c>
      <c r="H5" s="377">
        <v>50.2</v>
      </c>
      <c r="I5" s="377">
        <v>50.3</v>
      </c>
      <c r="J5" s="377">
        <v>50.4</v>
      </c>
      <c r="K5" s="377">
        <v>50.6</v>
      </c>
      <c r="L5" s="379">
        <v>51.7</v>
      </c>
      <c r="M5" s="380">
        <v>52.6</v>
      </c>
      <c r="N5" s="380">
        <v>53.2</v>
      </c>
      <c r="O5" s="380">
        <v>53.7</v>
      </c>
      <c r="P5" s="380">
        <v>54</v>
      </c>
      <c r="Q5" s="380">
        <v>54.4</v>
      </c>
      <c r="R5" s="380">
        <f>SUM(Q5)-P5</f>
        <v>0.39999999999999858</v>
      </c>
    </row>
    <row r="6" spans="1:21" ht="35.25" customHeight="1" thickBot="1" x14ac:dyDescent="0.3">
      <c r="B6" s="136" t="s">
        <v>359</v>
      </c>
      <c r="C6" s="381">
        <v>44.9</v>
      </c>
      <c r="D6" s="189">
        <v>47</v>
      </c>
      <c r="E6" s="189">
        <v>51</v>
      </c>
      <c r="F6" s="382">
        <v>51.8</v>
      </c>
      <c r="G6" s="382">
        <v>50.2</v>
      </c>
      <c r="H6" s="382">
        <v>49.8</v>
      </c>
      <c r="I6" s="382">
        <v>49.3</v>
      </c>
      <c r="J6" s="382">
        <v>48.6</v>
      </c>
      <c r="K6" s="382">
        <v>48.1</v>
      </c>
      <c r="L6" s="383">
        <v>46.7</v>
      </c>
      <c r="M6" s="190">
        <v>48</v>
      </c>
      <c r="N6" s="190">
        <v>50.9</v>
      </c>
      <c r="O6" s="190">
        <v>52.6</v>
      </c>
      <c r="P6" s="190">
        <v>52.2</v>
      </c>
      <c r="Q6" s="190">
        <v>51.9</v>
      </c>
      <c r="R6" s="190">
        <f>SUM(Q6)-P6</f>
        <v>-0.30000000000000426</v>
      </c>
    </row>
    <row r="7" spans="1:21" ht="26.25" customHeight="1" thickBot="1" x14ac:dyDescent="0.3">
      <c r="B7" s="897" t="s">
        <v>7</v>
      </c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84"/>
      <c r="T7" s="384"/>
    </row>
    <row r="8" spans="1:21" ht="25.5" customHeight="1" thickTop="1" x14ac:dyDescent="0.25">
      <c r="B8" s="61" t="s">
        <v>358</v>
      </c>
      <c r="C8" s="385">
        <v>17.5</v>
      </c>
      <c r="D8" s="386">
        <v>20.9</v>
      </c>
      <c r="E8" s="386">
        <v>23.3</v>
      </c>
      <c r="F8" s="386">
        <v>23.6</v>
      </c>
      <c r="G8" s="386">
        <v>18.100000000000001</v>
      </c>
      <c r="H8" s="386">
        <v>19.399999999999999</v>
      </c>
      <c r="I8" s="386">
        <v>18.3</v>
      </c>
      <c r="J8" s="386">
        <v>18.5</v>
      </c>
      <c r="K8" s="386">
        <v>17.8</v>
      </c>
      <c r="L8" s="387">
        <v>18.2</v>
      </c>
      <c r="M8" s="388">
        <v>15.2</v>
      </c>
      <c r="N8" s="388">
        <v>22.1</v>
      </c>
      <c r="O8" s="388">
        <v>25.7</v>
      </c>
      <c r="P8" s="388">
        <v>24.5</v>
      </c>
      <c r="Q8" s="388">
        <v>24.2</v>
      </c>
      <c r="R8" s="338">
        <f>SUM(Q8)-P8</f>
        <v>-0.30000000000000071</v>
      </c>
    </row>
    <row r="9" spans="1:21" ht="24" customHeight="1" x14ac:dyDescent="0.25">
      <c r="B9" s="12" t="s">
        <v>8</v>
      </c>
      <c r="C9" s="389">
        <v>69</v>
      </c>
      <c r="D9" s="105">
        <v>72.3</v>
      </c>
      <c r="E9" s="105">
        <v>75.599999999999994</v>
      </c>
      <c r="F9" s="16">
        <v>78</v>
      </c>
      <c r="G9" s="105">
        <v>74.599999999999994</v>
      </c>
      <c r="H9" s="16">
        <v>72</v>
      </c>
      <c r="I9" s="105">
        <v>70.599999999999994</v>
      </c>
      <c r="J9" s="105">
        <v>70.900000000000006</v>
      </c>
      <c r="K9" s="105">
        <v>70.7</v>
      </c>
      <c r="L9" s="390">
        <v>70.900000000000006</v>
      </c>
      <c r="M9" s="391">
        <v>73.2</v>
      </c>
      <c r="N9" s="391">
        <v>76.3</v>
      </c>
      <c r="O9" s="391">
        <v>77.400000000000006</v>
      </c>
      <c r="P9" s="391">
        <v>77.2</v>
      </c>
      <c r="Q9" s="391">
        <v>79.5</v>
      </c>
      <c r="R9" s="391">
        <f>SUM(Q9)-P9</f>
        <v>2.2999999999999972</v>
      </c>
    </row>
    <row r="10" spans="1:21" ht="24" customHeight="1" x14ac:dyDescent="0.25">
      <c r="B10" s="12" t="s">
        <v>9</v>
      </c>
      <c r="C10" s="389">
        <v>76</v>
      </c>
      <c r="D10" s="105">
        <v>75.5</v>
      </c>
      <c r="E10" s="105">
        <v>82.2</v>
      </c>
      <c r="F10" s="16">
        <v>84</v>
      </c>
      <c r="G10" s="105">
        <v>80.3</v>
      </c>
      <c r="H10" s="105">
        <v>82.3</v>
      </c>
      <c r="I10" s="105">
        <v>79.8</v>
      </c>
      <c r="J10" s="105">
        <v>77.599999999999994</v>
      </c>
      <c r="K10" s="105">
        <v>76.3</v>
      </c>
      <c r="L10" s="390">
        <v>76.3</v>
      </c>
      <c r="M10" s="391">
        <v>78.2</v>
      </c>
      <c r="N10" s="391">
        <v>81.3</v>
      </c>
      <c r="O10" s="391">
        <v>81.900000000000006</v>
      </c>
      <c r="P10" s="391">
        <v>81.3</v>
      </c>
      <c r="Q10" s="391">
        <v>81.7</v>
      </c>
      <c r="R10" s="391">
        <f>SUM(Q10)-P10</f>
        <v>0.40000000000000568</v>
      </c>
    </row>
    <row r="11" spans="1:21" ht="24.75" customHeight="1" x14ac:dyDescent="0.25">
      <c r="B11" s="12" t="s">
        <v>10</v>
      </c>
      <c r="C11" s="392">
        <v>65.7</v>
      </c>
      <c r="D11" s="105">
        <v>68.400000000000006</v>
      </c>
      <c r="E11" s="105">
        <v>68.8</v>
      </c>
      <c r="F11" s="105">
        <v>73.599999999999994</v>
      </c>
      <c r="G11" s="16">
        <v>73</v>
      </c>
      <c r="H11" s="16">
        <v>73</v>
      </c>
      <c r="I11" s="105">
        <v>73.400000000000006</v>
      </c>
      <c r="J11" s="105">
        <v>71.400000000000006</v>
      </c>
      <c r="K11" s="105">
        <v>73.400000000000006</v>
      </c>
      <c r="L11" s="390">
        <v>73.5</v>
      </c>
      <c r="M11" s="391">
        <v>76.400000000000006</v>
      </c>
      <c r="N11" s="391">
        <v>77.8</v>
      </c>
      <c r="O11" s="391">
        <v>80.599999999999994</v>
      </c>
      <c r="P11" s="391">
        <v>80.599999999999994</v>
      </c>
      <c r="Q11" s="391">
        <v>80.2</v>
      </c>
      <c r="R11" s="391">
        <f>SUM(Q11)-P11</f>
        <v>-0.39999999999999147</v>
      </c>
    </row>
    <row r="12" spans="1:21" ht="28.5" customHeight="1" thickBot="1" x14ac:dyDescent="0.3">
      <c r="B12" s="96" t="s">
        <v>11</v>
      </c>
      <c r="C12" s="393">
        <v>19</v>
      </c>
      <c r="D12" s="394">
        <v>21.1</v>
      </c>
      <c r="E12" s="394">
        <v>25.1</v>
      </c>
      <c r="F12" s="394">
        <v>25.6</v>
      </c>
      <c r="G12" s="394">
        <v>26.2</v>
      </c>
      <c r="H12" s="394">
        <v>25.9</v>
      </c>
      <c r="I12" s="394">
        <v>26.8</v>
      </c>
      <c r="J12" s="394">
        <v>24.8</v>
      </c>
      <c r="K12" s="394">
        <v>22.7</v>
      </c>
      <c r="L12" s="395">
        <v>21.4</v>
      </c>
      <c r="M12" s="396">
        <v>23.2</v>
      </c>
      <c r="N12" s="396">
        <v>24.4</v>
      </c>
      <c r="O12" s="396">
        <v>25.5</v>
      </c>
      <c r="P12" s="396">
        <v>25.2</v>
      </c>
      <c r="Q12" s="396">
        <v>23.5</v>
      </c>
      <c r="R12" s="396">
        <f>SUM(Q12)-P12</f>
        <v>-1.6999999999999993</v>
      </c>
    </row>
    <row r="13" spans="1:21" ht="30.75" customHeight="1" thickBot="1" x14ac:dyDescent="0.3">
      <c r="A13" s="384"/>
      <c r="B13" s="897" t="s">
        <v>12</v>
      </c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84"/>
      <c r="T13" s="384"/>
      <c r="U13" s="384"/>
    </row>
    <row r="14" spans="1:21" ht="25.5" customHeight="1" thickTop="1" x14ac:dyDescent="0.25">
      <c r="B14" s="61" t="s">
        <v>13</v>
      </c>
      <c r="C14" s="385">
        <v>69.8</v>
      </c>
      <c r="D14" s="386">
        <v>69.599999999999994</v>
      </c>
      <c r="E14" s="386">
        <v>74.900000000000006</v>
      </c>
      <c r="F14" s="386">
        <v>75.7</v>
      </c>
      <c r="G14" s="386">
        <v>73.3</v>
      </c>
      <c r="H14" s="386">
        <v>77.3</v>
      </c>
      <c r="I14" s="386">
        <v>73.900000000000006</v>
      </c>
      <c r="J14" s="386">
        <v>73.7</v>
      </c>
      <c r="K14" s="386">
        <v>82.3</v>
      </c>
      <c r="L14" s="387">
        <v>72.400000000000006</v>
      </c>
      <c r="M14" s="388">
        <v>75.5</v>
      </c>
      <c r="N14" s="388">
        <v>77.7</v>
      </c>
      <c r="O14" s="388">
        <v>76.400000000000006</v>
      </c>
      <c r="P14" s="388">
        <v>77.099999999999994</v>
      </c>
      <c r="Q14" s="388">
        <v>77.7</v>
      </c>
      <c r="R14" s="388">
        <f>SUM(Q14)-P14</f>
        <v>0.60000000000000853</v>
      </c>
    </row>
    <row r="15" spans="1:21" ht="28.5" customHeight="1" x14ac:dyDescent="0.25">
      <c r="B15" s="12" t="s">
        <v>14</v>
      </c>
      <c r="C15" s="392">
        <v>56.1</v>
      </c>
      <c r="D15" s="105">
        <v>58.4</v>
      </c>
      <c r="E15" s="105">
        <v>62.3</v>
      </c>
      <c r="F15" s="16">
        <v>62</v>
      </c>
      <c r="G15" s="105">
        <v>63.3</v>
      </c>
      <c r="H15" s="105">
        <v>61.4</v>
      </c>
      <c r="I15" s="105">
        <v>60.8</v>
      </c>
      <c r="J15" s="105">
        <v>58.9</v>
      </c>
      <c r="K15" s="105">
        <v>67.3</v>
      </c>
      <c r="L15" s="390">
        <v>54.9</v>
      </c>
      <c r="M15" s="391">
        <v>57.6</v>
      </c>
      <c r="N15" s="391">
        <v>60.5</v>
      </c>
      <c r="O15" s="17">
        <v>62</v>
      </c>
      <c r="P15" s="17">
        <v>60.6</v>
      </c>
      <c r="Q15" s="17">
        <v>61</v>
      </c>
      <c r="R15" s="17">
        <f>SUM(Q15)-P15</f>
        <v>0.39999999999999858</v>
      </c>
    </row>
    <row r="16" spans="1:21" ht="27" customHeight="1" x14ac:dyDescent="0.25">
      <c r="B16" s="12" t="s">
        <v>15</v>
      </c>
      <c r="C16" s="392">
        <v>38.1</v>
      </c>
      <c r="D16" s="105">
        <v>34.5</v>
      </c>
      <c r="E16" s="105">
        <v>34.9</v>
      </c>
      <c r="F16" s="105">
        <v>36.5</v>
      </c>
      <c r="G16" s="105">
        <v>34.1</v>
      </c>
      <c r="H16" s="105">
        <v>34.4</v>
      </c>
      <c r="I16" s="105">
        <v>35.4</v>
      </c>
      <c r="J16" s="105">
        <v>37.5</v>
      </c>
      <c r="K16" s="105">
        <v>48.6</v>
      </c>
      <c r="L16" s="390">
        <v>39.6</v>
      </c>
      <c r="M16" s="391">
        <v>38.799999999999997</v>
      </c>
      <c r="N16" s="391">
        <v>40.6</v>
      </c>
      <c r="O16" s="391">
        <v>47.4</v>
      </c>
      <c r="P16" s="391">
        <v>47.2</v>
      </c>
      <c r="Q16" s="391">
        <v>41.9</v>
      </c>
      <c r="R16" s="391">
        <f>SUM(Q16)-P16</f>
        <v>-5.3000000000000043</v>
      </c>
    </row>
    <row r="17" spans="2:18" ht="27.75" customHeight="1" x14ac:dyDescent="0.25">
      <c r="B17" s="12" t="s">
        <v>16</v>
      </c>
      <c r="C17" s="392">
        <v>57.4</v>
      </c>
      <c r="D17" s="105">
        <v>59.6</v>
      </c>
      <c r="E17" s="105">
        <v>61.4</v>
      </c>
      <c r="F17" s="105">
        <v>63.5</v>
      </c>
      <c r="G17" s="105">
        <v>61.4</v>
      </c>
      <c r="H17" s="105">
        <v>62.1</v>
      </c>
      <c r="I17" s="105">
        <v>59.5</v>
      </c>
      <c r="J17" s="16">
        <v>55</v>
      </c>
      <c r="K17" s="105">
        <v>63.9</v>
      </c>
      <c r="L17" s="156">
        <v>54</v>
      </c>
      <c r="M17" s="17">
        <v>53.5</v>
      </c>
      <c r="N17" s="17">
        <v>53.9</v>
      </c>
      <c r="O17" s="17">
        <v>54.4</v>
      </c>
      <c r="P17" s="17">
        <v>56.3</v>
      </c>
      <c r="Q17" s="17">
        <v>53.8</v>
      </c>
      <c r="R17" s="17">
        <f>SUM(Q17)-P17</f>
        <v>-2.5</v>
      </c>
    </row>
    <row r="18" spans="2:18" ht="30.75" thickBot="1" x14ac:dyDescent="0.3">
      <c r="B18" s="96" t="s">
        <v>17</v>
      </c>
      <c r="C18" s="397">
        <v>19.7</v>
      </c>
      <c r="D18" s="394">
        <v>21.8</v>
      </c>
      <c r="E18" s="394">
        <v>25.6</v>
      </c>
      <c r="F18" s="23">
        <v>25</v>
      </c>
      <c r="G18" s="394">
        <v>20.3</v>
      </c>
      <c r="H18" s="394">
        <v>17.100000000000001</v>
      </c>
      <c r="I18" s="394">
        <v>18.100000000000001</v>
      </c>
      <c r="J18" s="394">
        <v>17.600000000000001</v>
      </c>
      <c r="K18" s="394">
        <v>18.899999999999999</v>
      </c>
      <c r="L18" s="395">
        <v>11.1</v>
      </c>
      <c r="M18" s="396">
        <v>11.8</v>
      </c>
      <c r="N18" s="396">
        <v>12.5</v>
      </c>
      <c r="O18" s="396">
        <v>12.5</v>
      </c>
      <c r="P18" s="396">
        <v>12.4</v>
      </c>
      <c r="Q18" s="396">
        <v>10.7</v>
      </c>
      <c r="R18" s="24">
        <f>SUM(Q18)-P18</f>
        <v>-1.7000000000000011</v>
      </c>
    </row>
    <row r="19" spans="2:18" ht="12.75" customHeight="1" x14ac:dyDescent="0.25"/>
    <row r="20" spans="2:18" x14ac:dyDescent="0.25">
      <c r="B20" s="57" t="s">
        <v>357</v>
      </c>
    </row>
    <row r="21" spans="2:18" x14ac:dyDescent="0.25">
      <c r="B21" s="57" t="s">
        <v>361</v>
      </c>
    </row>
    <row r="22" spans="2:18" x14ac:dyDescent="0.25">
      <c r="B22" s="57" t="s">
        <v>360</v>
      </c>
    </row>
    <row r="23" spans="2:18" x14ac:dyDescent="0.25">
      <c r="B23" s="57" t="s">
        <v>419</v>
      </c>
    </row>
    <row r="24" spans="2:18" x14ac:dyDescent="0.25">
      <c r="B24" s="57" t="s">
        <v>18</v>
      </c>
    </row>
    <row r="25" spans="2:18" x14ac:dyDescent="0.25">
      <c r="B25" s="57" t="s">
        <v>337</v>
      </c>
    </row>
    <row r="26" spans="2:18" x14ac:dyDescent="0.25">
      <c r="B26" s="57" t="s">
        <v>556</v>
      </c>
    </row>
    <row r="27" spans="2:18" ht="13.5" customHeight="1" x14ac:dyDescent="0.25">
      <c r="B27" s="57" t="s">
        <v>302</v>
      </c>
    </row>
    <row r="31" spans="2:18" x14ac:dyDescent="0.25">
      <c r="C31" s="155"/>
    </row>
  </sheetData>
  <pageMargins left="0.9055118110236221" right="0.70866141732283472" top="1.3385826771653544" bottom="0.74803149606299213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T.I</vt:lpstr>
      <vt:lpstr>T.II</vt:lpstr>
      <vt:lpstr>T.III</vt:lpstr>
      <vt:lpstr>T.IV</vt:lpstr>
      <vt:lpstr>T.V</vt:lpstr>
      <vt:lpstr>T.VI</vt:lpstr>
      <vt:lpstr>T.VII</vt:lpstr>
      <vt:lpstr>T.VIII</vt:lpstr>
      <vt:lpstr>T.IX T.X T.XI</vt:lpstr>
      <vt:lpstr>T.XII</vt:lpstr>
      <vt:lpstr>T.XIII</vt:lpstr>
      <vt:lpstr>T.XIV A</vt:lpstr>
      <vt:lpstr>T.XIV B</vt:lpstr>
      <vt:lpstr>T.XIV C</vt:lpstr>
      <vt:lpstr>T.XV</vt:lpstr>
      <vt:lpstr>T.XVI</vt:lpstr>
      <vt:lpstr>T.XVII</vt:lpstr>
      <vt:lpstr>T.XVII A</vt:lpstr>
      <vt:lpstr>T.XVIII</vt:lpstr>
      <vt:lpstr>T.XIX</vt:lpstr>
      <vt:lpstr>T.XX</vt:lpstr>
      <vt:lpstr>T.XXI</vt:lpstr>
      <vt:lpstr>T.XXII</vt:lpstr>
      <vt:lpstr>T.XXIII</vt:lpstr>
      <vt:lpstr>T.XXIV</vt:lpstr>
      <vt:lpstr>T.XXV</vt:lpstr>
      <vt:lpstr>T.XXVI</vt:lpstr>
      <vt:lpstr>T.XXVII</vt:lpstr>
      <vt:lpstr>T.XXVIII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Kocaj</dc:creator>
  <cp:lastModifiedBy>WUP</cp:lastModifiedBy>
  <cp:lastPrinted>2020-09-30T11:14:24Z</cp:lastPrinted>
  <dcterms:created xsi:type="dcterms:W3CDTF">2016-01-29T08:03:05Z</dcterms:created>
  <dcterms:modified xsi:type="dcterms:W3CDTF">2020-10-01T12:03:04Z</dcterms:modified>
</cp:coreProperties>
</file>